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165" yWindow="0" windowWidth="19440" windowHeight="11040" tabRatio="937" activeTab="5"/>
  </bookViews>
  <sheets>
    <sheet name="Resumen" sheetId="30" r:id="rId1"/>
    <sheet name="Total" sheetId="2" r:id="rId2"/>
    <sheet name="231A" sheetId="3" r:id="rId3"/>
    <sheet name="311M" sheetId="15" r:id="rId4"/>
    <sheet name="311O" sheetId="14" r:id="rId5"/>
    <sheet name="312E" sheetId="12" r:id="rId6"/>
    <sheet name="313A" sheetId="11" r:id="rId7"/>
    <sheet name="313B" sheetId="13" r:id="rId8"/>
    <sheet name="313C" sheetId="9" r:id="rId9"/>
    <sheet name="313D" sheetId="26" r:id="rId10"/>
    <sheet name="492O" sheetId="10" r:id="rId11"/>
    <sheet name="SS21_2" sheetId="8" r:id="rId12"/>
    <sheet name="SS21_3" sheetId="16" r:id="rId13"/>
    <sheet name="SS21_4" sheetId="29" r:id="rId14"/>
    <sheet name="SS22_2" sheetId="7" r:id="rId15"/>
    <sheet name="SS22_3" sheetId="20" r:id="rId16"/>
    <sheet name="SS22_4" sheetId="19" r:id="rId17"/>
    <sheet name="SS23" sheetId="18" r:id="rId18"/>
    <sheet name="SS25_2" sheetId="17" r:id="rId19"/>
    <sheet name="SS26_2" sheetId="24" r:id="rId20"/>
    <sheet name="CS03" sheetId="6" r:id="rId21"/>
    <sheet name="CS09_1" sheetId="5" r:id="rId22"/>
  </sheets>
  <calcPr calcId="145621"/>
</workbook>
</file>

<file path=xl/calcChain.xml><?xml version="1.0" encoding="utf-8"?>
<calcChain xmlns="http://schemas.openxmlformats.org/spreadsheetml/2006/main">
  <c r="C89" i="11" l="1"/>
  <c r="C88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71" i="11"/>
  <c r="G94" i="11"/>
  <c r="H94" i="11"/>
  <c r="I94" i="11"/>
  <c r="G95" i="11"/>
  <c r="H95" i="11"/>
  <c r="I95" i="11"/>
  <c r="G96" i="11"/>
  <c r="H96" i="11"/>
  <c r="I96" i="11"/>
  <c r="G97" i="11"/>
  <c r="H97" i="11"/>
  <c r="I97" i="11"/>
  <c r="G98" i="11"/>
  <c r="H98" i="11"/>
  <c r="I98" i="11"/>
  <c r="G99" i="11"/>
  <c r="H99" i="11"/>
  <c r="I99" i="11"/>
  <c r="G100" i="11"/>
  <c r="H100" i="11"/>
  <c r="I100" i="11"/>
  <c r="G101" i="11"/>
  <c r="H101" i="11"/>
  <c r="I101" i="11"/>
  <c r="G102" i="11"/>
  <c r="H102" i="11"/>
  <c r="I102" i="11"/>
  <c r="G103" i="11"/>
  <c r="H103" i="11"/>
  <c r="I103" i="11"/>
  <c r="G104" i="11"/>
  <c r="H104" i="11"/>
  <c r="I104" i="11"/>
  <c r="G105" i="11"/>
  <c r="H105" i="11"/>
  <c r="I105" i="11"/>
  <c r="G106" i="11"/>
  <c r="H106" i="11"/>
  <c r="I106" i="11"/>
  <c r="G107" i="11"/>
  <c r="H107" i="11"/>
  <c r="I107" i="11"/>
  <c r="G108" i="11"/>
  <c r="H108" i="11"/>
  <c r="I108" i="11"/>
  <c r="G109" i="11"/>
  <c r="H109" i="11"/>
  <c r="I109" i="11"/>
  <c r="G110" i="11"/>
  <c r="H110" i="11"/>
  <c r="I110" i="11"/>
  <c r="G111" i="11"/>
  <c r="H111" i="11"/>
  <c r="I111" i="11"/>
  <c r="G112" i="11"/>
  <c r="H112" i="11"/>
  <c r="I112" i="11"/>
  <c r="I113" i="11"/>
  <c r="B6" i="11"/>
  <c r="C61" i="11"/>
  <c r="F68" i="11"/>
  <c r="F67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D71" i="11"/>
  <c r="F71" i="11"/>
  <c r="D72" i="11"/>
  <c r="F72" i="11"/>
  <c r="D73" i="11"/>
  <c r="F73" i="11"/>
  <c r="D74" i="11"/>
  <c r="F74" i="11"/>
  <c r="D75" i="11"/>
  <c r="F75" i="11"/>
  <c r="D76" i="11"/>
  <c r="F76" i="11"/>
  <c r="D77" i="11"/>
  <c r="F77" i="11"/>
  <c r="D78" i="11"/>
  <c r="F78" i="11"/>
  <c r="D79" i="11"/>
  <c r="F79" i="11"/>
  <c r="D80" i="11"/>
  <c r="F80" i="11"/>
  <c r="D81" i="11"/>
  <c r="F81" i="11"/>
  <c r="D82" i="11"/>
  <c r="F82" i="11"/>
  <c r="D83" i="11"/>
  <c r="F83" i="11"/>
  <c r="D84" i="11"/>
  <c r="F84" i="11"/>
  <c r="D85" i="11"/>
  <c r="F85" i="11"/>
  <c r="D86" i="11"/>
  <c r="F86" i="11"/>
  <c r="D87" i="11"/>
  <c r="F87" i="11"/>
  <c r="D88" i="11"/>
  <c r="F88" i="11"/>
  <c r="F89" i="11"/>
  <c r="E117" i="11"/>
  <c r="C122" i="11"/>
  <c r="C121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D122" i="11"/>
  <c r="E122" i="11"/>
  <c r="D19" i="11"/>
  <c r="D123" i="11"/>
  <c r="E123" i="11"/>
  <c r="D20" i="11"/>
  <c r="D124" i="11"/>
  <c r="E124" i="11"/>
  <c r="D21" i="11"/>
  <c r="D125" i="11"/>
  <c r="E125" i="11"/>
  <c r="D22" i="11"/>
  <c r="D126" i="11"/>
  <c r="E126" i="11"/>
  <c r="D23" i="11"/>
  <c r="D127" i="11"/>
  <c r="E127" i="11"/>
  <c r="D24" i="11"/>
  <c r="D128" i="11"/>
  <c r="E128" i="11"/>
  <c r="D25" i="11"/>
  <c r="D129" i="11"/>
  <c r="E129" i="11"/>
  <c r="D26" i="11"/>
  <c r="D130" i="11"/>
  <c r="E130" i="11"/>
  <c r="D27" i="11"/>
  <c r="D131" i="11"/>
  <c r="E131" i="11"/>
  <c r="D28" i="11"/>
  <c r="D132" i="11"/>
  <c r="E132" i="11"/>
  <c r="D29" i="11"/>
  <c r="D133" i="11"/>
  <c r="E133" i="11"/>
  <c r="D30" i="11"/>
  <c r="D134" i="11"/>
  <c r="E134" i="11"/>
  <c r="D31" i="11"/>
  <c r="D135" i="11"/>
  <c r="E135" i="11"/>
  <c r="D32" i="11"/>
  <c r="D136" i="11"/>
  <c r="E136" i="11"/>
  <c r="D33" i="11"/>
  <c r="D137" i="11"/>
  <c r="E137" i="11"/>
  <c r="D34" i="11"/>
  <c r="D138" i="11"/>
  <c r="E138" i="11"/>
  <c r="D35" i="11"/>
  <c r="D121" i="11"/>
  <c r="E121" i="11"/>
  <c r="D18" i="11"/>
  <c r="D89" i="11"/>
  <c r="D8" i="17"/>
  <c r="G130" i="17"/>
  <c r="E130" i="17"/>
  <c r="C130" i="17"/>
  <c r="J130" i="17"/>
  <c r="J131" i="17"/>
  <c r="D113" i="17"/>
  <c r="F113" i="17"/>
  <c r="H113" i="17"/>
  <c r="I113" i="17"/>
  <c r="D114" i="17"/>
  <c r="F114" i="17"/>
  <c r="H114" i="17"/>
  <c r="I114" i="17"/>
  <c r="D115" i="17"/>
  <c r="F115" i="17"/>
  <c r="H115" i="17"/>
  <c r="I115" i="17"/>
  <c r="D116" i="17"/>
  <c r="F116" i="17"/>
  <c r="H116" i="17"/>
  <c r="I116" i="17"/>
  <c r="D117" i="17"/>
  <c r="F117" i="17"/>
  <c r="H117" i="17"/>
  <c r="I117" i="17"/>
  <c r="D118" i="17"/>
  <c r="F118" i="17"/>
  <c r="H118" i="17"/>
  <c r="I118" i="17"/>
  <c r="D119" i="17"/>
  <c r="F119" i="17"/>
  <c r="H119" i="17"/>
  <c r="I119" i="17"/>
  <c r="D120" i="17"/>
  <c r="F120" i="17"/>
  <c r="H120" i="17"/>
  <c r="I120" i="17"/>
  <c r="D121" i="17"/>
  <c r="F121" i="17"/>
  <c r="H121" i="17"/>
  <c r="I121" i="17"/>
  <c r="D122" i="17"/>
  <c r="F122" i="17"/>
  <c r="H122" i="17"/>
  <c r="I122" i="17"/>
  <c r="D123" i="17"/>
  <c r="F123" i="17"/>
  <c r="H123" i="17"/>
  <c r="I123" i="17"/>
  <c r="D124" i="17"/>
  <c r="F124" i="17"/>
  <c r="H124" i="17"/>
  <c r="I124" i="17"/>
  <c r="D125" i="17"/>
  <c r="F125" i="17"/>
  <c r="H125" i="17"/>
  <c r="I125" i="17"/>
  <c r="D126" i="17"/>
  <c r="F126" i="17"/>
  <c r="H126" i="17"/>
  <c r="I126" i="17"/>
  <c r="D127" i="17"/>
  <c r="F127" i="17"/>
  <c r="H127" i="17"/>
  <c r="I127" i="17"/>
  <c r="D128" i="17"/>
  <c r="F128" i="17"/>
  <c r="H128" i="17"/>
  <c r="I128" i="17"/>
  <c r="D129" i="17"/>
  <c r="F129" i="17"/>
  <c r="H129" i="17"/>
  <c r="I129" i="17"/>
  <c r="D130" i="17"/>
  <c r="F130" i="17"/>
  <c r="H130" i="17"/>
  <c r="I130" i="17"/>
  <c r="I131" i="17"/>
  <c r="M130" i="17"/>
  <c r="D7" i="17"/>
  <c r="O63" i="29"/>
  <c r="R47" i="29"/>
  <c r="R48" i="29"/>
  <c r="R49" i="29"/>
  <c r="R50" i="29"/>
  <c r="R51" i="29"/>
  <c r="R52" i="29"/>
  <c r="R53" i="29"/>
  <c r="R54" i="29"/>
  <c r="R55" i="29"/>
  <c r="R56" i="29"/>
  <c r="R57" i="29"/>
  <c r="R58" i="29"/>
  <c r="R59" i="29"/>
  <c r="R60" i="29"/>
  <c r="R61" i="29"/>
  <c r="R62" i="29"/>
  <c r="R63" i="29"/>
  <c r="R64" i="29"/>
  <c r="R65" i="29"/>
  <c r="D6" i="29"/>
  <c r="E13" i="30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G13" i="30"/>
  <c r="E18" i="30"/>
  <c r="D77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M131" i="17"/>
  <c r="K113" i="17"/>
  <c r="L113" i="17"/>
  <c r="K114" i="17"/>
  <c r="L114" i="17"/>
  <c r="K115" i="17"/>
  <c r="L115" i="17"/>
  <c r="K116" i="17"/>
  <c r="L116" i="17"/>
  <c r="K117" i="17"/>
  <c r="L117" i="17"/>
  <c r="K118" i="17"/>
  <c r="L118" i="17"/>
  <c r="K119" i="17"/>
  <c r="L119" i="17"/>
  <c r="K120" i="17"/>
  <c r="L120" i="17"/>
  <c r="K121" i="17"/>
  <c r="L121" i="17"/>
  <c r="K122" i="17"/>
  <c r="L122" i="17"/>
  <c r="K123" i="17"/>
  <c r="L123" i="17"/>
  <c r="K124" i="17"/>
  <c r="L124" i="17"/>
  <c r="K125" i="17"/>
  <c r="L125" i="17"/>
  <c r="K126" i="17"/>
  <c r="L126" i="17"/>
  <c r="K127" i="17"/>
  <c r="L127" i="17"/>
  <c r="K128" i="17"/>
  <c r="L128" i="17"/>
  <c r="K129" i="17"/>
  <c r="L129" i="17"/>
  <c r="K130" i="17"/>
  <c r="L130" i="17"/>
  <c r="L131" i="17"/>
  <c r="N131" i="17"/>
  <c r="K131" i="17"/>
  <c r="H131" i="17"/>
  <c r="G131" i="17"/>
  <c r="F131" i="17"/>
  <c r="E131" i="17"/>
  <c r="D131" i="17"/>
  <c r="C131" i="17"/>
  <c r="D76" i="17"/>
  <c r="F104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E84" i="17"/>
  <c r="F84" i="17"/>
  <c r="E85" i="17"/>
  <c r="F85" i="17"/>
  <c r="E86" i="17"/>
  <c r="F86" i="17"/>
  <c r="E87" i="17"/>
  <c r="F87" i="17"/>
  <c r="E88" i="17"/>
  <c r="F88" i="17"/>
  <c r="E89" i="17"/>
  <c r="F89" i="17"/>
  <c r="E90" i="17"/>
  <c r="F90" i="17"/>
  <c r="E91" i="17"/>
  <c r="F91" i="17"/>
  <c r="E92" i="17"/>
  <c r="F92" i="17"/>
  <c r="E93" i="17"/>
  <c r="F93" i="17"/>
  <c r="E94" i="17"/>
  <c r="F94" i="17"/>
  <c r="E95" i="17"/>
  <c r="F95" i="17"/>
  <c r="E96" i="17"/>
  <c r="F96" i="17"/>
  <c r="E97" i="17"/>
  <c r="F97" i="17"/>
  <c r="E98" i="17"/>
  <c r="F98" i="17"/>
  <c r="E99" i="17"/>
  <c r="F99" i="17"/>
  <c r="E100" i="17"/>
  <c r="F100" i="17"/>
  <c r="E101" i="17"/>
  <c r="F101" i="17"/>
  <c r="F102" i="17"/>
  <c r="E102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I61" i="17"/>
  <c r="D75" i="17"/>
  <c r="D78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2" i="17"/>
  <c r="I66" i="17"/>
  <c r="H62" i="17"/>
  <c r="H66" i="17"/>
  <c r="G62" i="17"/>
  <c r="G66" i="17"/>
  <c r="F62" i="17"/>
  <c r="F66" i="17"/>
  <c r="E62" i="17"/>
  <c r="E66" i="17"/>
  <c r="D62" i="17"/>
  <c r="D66" i="17"/>
  <c r="C62" i="17"/>
  <c r="C66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E38" i="17"/>
  <c r="F38" i="17"/>
  <c r="G38" i="17"/>
  <c r="E37" i="17"/>
  <c r="F37" i="17"/>
  <c r="G37" i="17"/>
  <c r="E36" i="17"/>
  <c r="F36" i="17"/>
  <c r="G36" i="17"/>
  <c r="E35" i="17"/>
  <c r="F35" i="17"/>
  <c r="G35" i="17"/>
  <c r="E34" i="17"/>
  <c r="F34" i="17"/>
  <c r="G34" i="17"/>
  <c r="E33" i="17"/>
  <c r="F33" i="17"/>
  <c r="G33" i="17"/>
  <c r="E32" i="17"/>
  <c r="F32" i="17"/>
  <c r="G32" i="17"/>
  <c r="E31" i="17"/>
  <c r="F31" i="17"/>
  <c r="G31" i="17"/>
  <c r="E30" i="17"/>
  <c r="F30" i="17"/>
  <c r="G30" i="17"/>
  <c r="E29" i="17"/>
  <c r="F29" i="17"/>
  <c r="G29" i="17"/>
  <c r="E28" i="17"/>
  <c r="F28" i="17"/>
  <c r="G28" i="17"/>
  <c r="E27" i="17"/>
  <c r="F27" i="17"/>
  <c r="G27" i="17"/>
  <c r="E26" i="17"/>
  <c r="F26" i="17"/>
  <c r="G26" i="17"/>
  <c r="E25" i="17"/>
  <c r="F25" i="17"/>
  <c r="G25" i="17"/>
  <c r="E24" i="17"/>
  <c r="F24" i="17"/>
  <c r="G24" i="17"/>
  <c r="E23" i="17"/>
  <c r="F23" i="17"/>
  <c r="G23" i="17"/>
  <c r="E22" i="17"/>
  <c r="F22" i="17"/>
  <c r="G22" i="17"/>
  <c r="E21" i="17"/>
  <c r="F21" i="17"/>
  <c r="G21" i="17"/>
  <c r="E20" i="17"/>
  <c r="F20" i="17"/>
  <c r="G20" i="17"/>
  <c r="D6" i="17"/>
  <c r="B6" i="17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22" i="12"/>
  <c r="I93" i="12"/>
  <c r="J76" i="12"/>
  <c r="K76" i="12"/>
  <c r="J77" i="12"/>
  <c r="K77" i="12"/>
  <c r="J78" i="12"/>
  <c r="K78" i="12"/>
  <c r="J79" i="12"/>
  <c r="K79" i="12"/>
  <c r="J80" i="12"/>
  <c r="K80" i="12"/>
  <c r="J81" i="12"/>
  <c r="K81" i="12"/>
  <c r="J82" i="12"/>
  <c r="K82" i="12"/>
  <c r="J83" i="12"/>
  <c r="K83" i="12"/>
  <c r="J84" i="12"/>
  <c r="K84" i="12"/>
  <c r="J85" i="12"/>
  <c r="K85" i="12"/>
  <c r="J86" i="12"/>
  <c r="K86" i="12"/>
  <c r="J87" i="12"/>
  <c r="K87" i="12"/>
  <c r="J88" i="12"/>
  <c r="K88" i="12"/>
  <c r="J89" i="12"/>
  <c r="K89" i="12"/>
  <c r="J90" i="12"/>
  <c r="K90" i="12"/>
  <c r="J91" i="12"/>
  <c r="K91" i="12"/>
  <c r="J92" i="12"/>
  <c r="K92" i="12"/>
  <c r="J75" i="12"/>
  <c r="K75" i="12"/>
  <c r="J93" i="12"/>
  <c r="E66" i="12"/>
  <c r="E68" i="12"/>
  <c r="F93" i="12"/>
  <c r="G76" i="12"/>
  <c r="H76" i="12"/>
  <c r="G77" i="12"/>
  <c r="H77" i="12"/>
  <c r="G78" i="12"/>
  <c r="H78" i="12"/>
  <c r="G79" i="12"/>
  <c r="H79" i="12"/>
  <c r="G80" i="12"/>
  <c r="H80" i="12"/>
  <c r="G81" i="12"/>
  <c r="H81" i="12"/>
  <c r="G82" i="12"/>
  <c r="H82" i="12"/>
  <c r="G83" i="12"/>
  <c r="H83" i="12"/>
  <c r="G84" i="12"/>
  <c r="H84" i="12"/>
  <c r="G85" i="12"/>
  <c r="H85" i="12"/>
  <c r="G86" i="12"/>
  <c r="H86" i="12"/>
  <c r="G87" i="12"/>
  <c r="H87" i="12"/>
  <c r="G88" i="12"/>
  <c r="H88" i="12"/>
  <c r="G89" i="12"/>
  <c r="H89" i="12"/>
  <c r="G90" i="12"/>
  <c r="H90" i="12"/>
  <c r="G91" i="12"/>
  <c r="H91" i="12"/>
  <c r="G92" i="12"/>
  <c r="H92" i="12"/>
  <c r="G75" i="12"/>
  <c r="H75" i="12"/>
  <c r="C93" i="12"/>
  <c r="D75" i="12"/>
  <c r="C66" i="12"/>
  <c r="C68" i="12"/>
  <c r="D76" i="12"/>
  <c r="E76" i="12"/>
  <c r="D77" i="12"/>
  <c r="E77" i="12"/>
  <c r="D78" i="12"/>
  <c r="E78" i="12"/>
  <c r="D79" i="12"/>
  <c r="E79" i="12"/>
  <c r="D80" i="12"/>
  <c r="E80" i="12"/>
  <c r="D81" i="12"/>
  <c r="E81" i="12"/>
  <c r="D82" i="12"/>
  <c r="E82" i="12"/>
  <c r="D83" i="12"/>
  <c r="E83" i="12"/>
  <c r="D84" i="12"/>
  <c r="E84" i="12"/>
  <c r="D85" i="12"/>
  <c r="E85" i="12"/>
  <c r="D86" i="12"/>
  <c r="E86" i="12"/>
  <c r="D87" i="12"/>
  <c r="E87" i="12"/>
  <c r="D88" i="12"/>
  <c r="E88" i="12"/>
  <c r="D89" i="12"/>
  <c r="E89" i="12"/>
  <c r="D90" i="12"/>
  <c r="E90" i="12"/>
  <c r="D91" i="12"/>
  <c r="E91" i="12"/>
  <c r="D92" i="12"/>
  <c r="E92" i="12"/>
  <c r="E75" i="12"/>
  <c r="D66" i="12"/>
  <c r="D68" i="12"/>
  <c r="K93" i="12"/>
  <c r="G93" i="12"/>
  <c r="H93" i="12"/>
  <c r="D45" i="14"/>
  <c r="E45" i="14"/>
  <c r="D46" i="14"/>
  <c r="E46" i="14"/>
  <c r="D47" i="14"/>
  <c r="E47" i="14"/>
  <c r="D48" i="14"/>
  <c r="E48" i="14"/>
  <c r="D49" i="14"/>
  <c r="E49" i="14"/>
  <c r="D50" i="14"/>
  <c r="E50" i="14"/>
  <c r="D51" i="14"/>
  <c r="E51" i="14"/>
  <c r="D52" i="14"/>
  <c r="E52" i="14"/>
  <c r="D53" i="14"/>
  <c r="E53" i="14"/>
  <c r="D54" i="14"/>
  <c r="E54" i="14"/>
  <c r="D55" i="14"/>
  <c r="E55" i="14"/>
  <c r="D56" i="14"/>
  <c r="E56" i="14"/>
  <c r="D57" i="14"/>
  <c r="E57" i="14"/>
  <c r="D58" i="14"/>
  <c r="E58" i="14"/>
  <c r="D59" i="14"/>
  <c r="E59" i="14"/>
  <c r="D60" i="14"/>
  <c r="E60" i="14"/>
  <c r="D61" i="14"/>
  <c r="E61" i="14"/>
  <c r="D62" i="14"/>
  <c r="E62" i="14"/>
  <c r="D63" i="14"/>
  <c r="E63" i="14"/>
  <c r="D64" i="14"/>
  <c r="E64" i="14"/>
  <c r="E63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44" i="3"/>
  <c r="O44" i="3"/>
  <c r="D44" i="3"/>
  <c r="O45" i="3"/>
  <c r="D45" i="3"/>
  <c r="O46" i="3"/>
  <c r="D46" i="3"/>
  <c r="O47" i="3"/>
  <c r="D47" i="3"/>
  <c r="O48" i="3"/>
  <c r="D48" i="3"/>
  <c r="O49" i="3"/>
  <c r="D49" i="3"/>
  <c r="O50" i="3"/>
  <c r="D50" i="3"/>
  <c r="O51" i="3"/>
  <c r="D51" i="3"/>
  <c r="O52" i="3"/>
  <c r="D52" i="3"/>
  <c r="O53" i="3"/>
  <c r="D53" i="3"/>
  <c r="O54" i="3"/>
  <c r="D54" i="3"/>
  <c r="O55" i="3"/>
  <c r="D55" i="3"/>
  <c r="O56" i="3"/>
  <c r="D56" i="3"/>
  <c r="O57" i="3"/>
  <c r="D57" i="3"/>
  <c r="O58" i="3"/>
  <c r="D58" i="3"/>
  <c r="O59" i="3"/>
  <c r="D59" i="3"/>
  <c r="O60" i="3"/>
  <c r="D60" i="3"/>
  <c r="O61" i="3"/>
  <c r="D61" i="3"/>
  <c r="D62" i="3"/>
  <c r="D6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F63" i="3"/>
  <c r="F59" i="3"/>
  <c r="G59" i="3"/>
  <c r="H59" i="3"/>
  <c r="E34" i="3"/>
  <c r="E23" i="2"/>
  <c r="F58" i="3"/>
  <c r="G58" i="3"/>
  <c r="H58" i="3"/>
  <c r="E33" i="3"/>
  <c r="E22" i="2"/>
  <c r="E26" i="2"/>
  <c r="B6" i="3"/>
  <c r="B68" i="3"/>
  <c r="C87" i="3"/>
  <c r="D87" i="3"/>
  <c r="D33" i="3"/>
  <c r="B6" i="14"/>
  <c r="D66" i="14"/>
  <c r="D100" i="14"/>
  <c r="E186" i="14"/>
  <c r="E180" i="14"/>
  <c r="D32" i="14"/>
  <c r="B6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8" i="12"/>
  <c r="B6" i="15"/>
  <c r="C68" i="15"/>
  <c r="F61" i="15"/>
  <c r="G61" i="15"/>
  <c r="D35" i="15"/>
  <c r="B6" i="13"/>
  <c r="C73" i="13"/>
  <c r="D99" i="13"/>
  <c r="D93" i="13"/>
  <c r="D32" i="13"/>
  <c r="B6" i="9"/>
  <c r="E33" i="9"/>
  <c r="B5" i="26"/>
  <c r="F32" i="26"/>
  <c r="B6" i="10"/>
  <c r="E33" i="10"/>
  <c r="E29" i="10"/>
  <c r="D22" i="2"/>
  <c r="F22" i="2"/>
  <c r="C88" i="3"/>
  <c r="D88" i="3"/>
  <c r="D34" i="3"/>
  <c r="E181" i="14"/>
  <c r="D33" i="14"/>
  <c r="F62" i="15"/>
  <c r="G62" i="15"/>
  <c r="D36" i="15"/>
  <c r="D94" i="13"/>
  <c r="D33" i="13"/>
  <c r="E34" i="9"/>
  <c r="F33" i="26"/>
  <c r="E30" i="10"/>
  <c r="D23" i="2"/>
  <c r="F23" i="2"/>
  <c r="C73" i="3"/>
  <c r="D73" i="3"/>
  <c r="D19" i="3"/>
  <c r="E166" i="14"/>
  <c r="D18" i="14"/>
  <c r="F47" i="15"/>
  <c r="G47" i="15"/>
  <c r="D21" i="15"/>
  <c r="D79" i="13"/>
  <c r="D18" i="13"/>
  <c r="E19" i="9"/>
  <c r="F18" i="26"/>
  <c r="E15" i="10"/>
  <c r="D8" i="2"/>
  <c r="F8" i="2"/>
  <c r="C74" i="3"/>
  <c r="D74" i="3"/>
  <c r="D20" i="3"/>
  <c r="E167" i="14"/>
  <c r="D19" i="14"/>
  <c r="F48" i="15"/>
  <c r="G48" i="15"/>
  <c r="D22" i="15"/>
  <c r="D80" i="13"/>
  <c r="D19" i="13"/>
  <c r="E20" i="9"/>
  <c r="F19" i="26"/>
  <c r="E16" i="10"/>
  <c r="D9" i="2"/>
  <c r="F9" i="2"/>
  <c r="C75" i="3"/>
  <c r="D75" i="3"/>
  <c r="D21" i="3"/>
  <c r="E168" i="14"/>
  <c r="D20" i="14"/>
  <c r="F49" i="15"/>
  <c r="G49" i="15"/>
  <c r="D23" i="15"/>
  <c r="D81" i="13"/>
  <c r="D20" i="13"/>
  <c r="E21" i="9"/>
  <c r="F20" i="26"/>
  <c r="E17" i="10"/>
  <c r="D10" i="2"/>
  <c r="F10" i="2"/>
  <c r="C76" i="3"/>
  <c r="D76" i="3"/>
  <c r="D22" i="3"/>
  <c r="E169" i="14"/>
  <c r="D21" i="14"/>
  <c r="F50" i="15"/>
  <c r="G50" i="15"/>
  <c r="D24" i="15"/>
  <c r="D82" i="13"/>
  <c r="D21" i="13"/>
  <c r="E22" i="9"/>
  <c r="F21" i="26"/>
  <c r="E18" i="10"/>
  <c r="D11" i="2"/>
  <c r="F11" i="2"/>
  <c r="C77" i="3"/>
  <c r="D77" i="3"/>
  <c r="D23" i="3"/>
  <c r="E170" i="14"/>
  <c r="D22" i="14"/>
  <c r="F51" i="15"/>
  <c r="G51" i="15"/>
  <c r="D25" i="15"/>
  <c r="D83" i="13"/>
  <c r="D22" i="13"/>
  <c r="E23" i="9"/>
  <c r="F22" i="26"/>
  <c r="E19" i="10"/>
  <c r="D12" i="2"/>
  <c r="F12" i="2"/>
  <c r="C78" i="3"/>
  <c r="D78" i="3"/>
  <c r="D24" i="3"/>
  <c r="E171" i="14"/>
  <c r="D23" i="14"/>
  <c r="F52" i="15"/>
  <c r="G52" i="15"/>
  <c r="D26" i="15"/>
  <c r="D84" i="13"/>
  <c r="D23" i="13"/>
  <c r="E24" i="9"/>
  <c r="F23" i="26"/>
  <c r="E20" i="10"/>
  <c r="D13" i="2"/>
  <c r="F13" i="2"/>
  <c r="C79" i="3"/>
  <c r="D79" i="3"/>
  <c r="D25" i="3"/>
  <c r="E172" i="14"/>
  <c r="D24" i="14"/>
  <c r="F53" i="15"/>
  <c r="G53" i="15"/>
  <c r="D27" i="15"/>
  <c r="D85" i="13"/>
  <c r="D24" i="13"/>
  <c r="E25" i="9"/>
  <c r="F24" i="26"/>
  <c r="E21" i="10"/>
  <c r="D14" i="2"/>
  <c r="F14" i="2"/>
  <c r="C80" i="3"/>
  <c r="D80" i="3"/>
  <c r="D26" i="3"/>
  <c r="E173" i="14"/>
  <c r="D25" i="14"/>
  <c r="F54" i="15"/>
  <c r="G54" i="15"/>
  <c r="D28" i="15"/>
  <c r="D86" i="13"/>
  <c r="D25" i="13"/>
  <c r="E26" i="9"/>
  <c r="F25" i="26"/>
  <c r="E22" i="10"/>
  <c r="D15" i="2"/>
  <c r="F15" i="2"/>
  <c r="C81" i="3"/>
  <c r="D81" i="3"/>
  <c r="D27" i="3"/>
  <c r="E174" i="14"/>
  <c r="D26" i="14"/>
  <c r="F55" i="15"/>
  <c r="G55" i="15"/>
  <c r="D29" i="15"/>
  <c r="D87" i="13"/>
  <c r="D26" i="13"/>
  <c r="E27" i="9"/>
  <c r="F26" i="26"/>
  <c r="E23" i="10"/>
  <c r="D16" i="2"/>
  <c r="F16" i="2"/>
  <c r="C82" i="3"/>
  <c r="D82" i="3"/>
  <c r="D28" i="3"/>
  <c r="E175" i="14"/>
  <c r="D27" i="14"/>
  <c r="F56" i="15"/>
  <c r="G56" i="15"/>
  <c r="D30" i="15"/>
  <c r="D88" i="13"/>
  <c r="D27" i="13"/>
  <c r="E28" i="9"/>
  <c r="F27" i="26"/>
  <c r="E24" i="10"/>
  <c r="D17" i="2"/>
  <c r="F17" i="2"/>
  <c r="C83" i="3"/>
  <c r="D83" i="3"/>
  <c r="D29" i="3"/>
  <c r="E176" i="14"/>
  <c r="D28" i="14"/>
  <c r="F57" i="15"/>
  <c r="G57" i="15"/>
  <c r="D31" i="15"/>
  <c r="D89" i="13"/>
  <c r="D28" i="13"/>
  <c r="E29" i="9"/>
  <c r="F28" i="26"/>
  <c r="E25" i="10"/>
  <c r="D18" i="2"/>
  <c r="F18" i="2"/>
  <c r="C84" i="3"/>
  <c r="D84" i="3"/>
  <c r="D30" i="3"/>
  <c r="E177" i="14"/>
  <c r="D29" i="14"/>
  <c r="F58" i="15"/>
  <c r="G58" i="15"/>
  <c r="D32" i="15"/>
  <c r="D90" i="13"/>
  <c r="D29" i="13"/>
  <c r="E30" i="9"/>
  <c r="F29" i="26"/>
  <c r="E26" i="10"/>
  <c r="D19" i="2"/>
  <c r="F19" i="2"/>
  <c r="C85" i="3"/>
  <c r="D85" i="3"/>
  <c r="D31" i="3"/>
  <c r="E178" i="14"/>
  <c r="D30" i="14"/>
  <c r="F59" i="15"/>
  <c r="G59" i="15"/>
  <c r="D33" i="15"/>
  <c r="D91" i="13"/>
  <c r="D30" i="13"/>
  <c r="E31" i="9"/>
  <c r="F30" i="26"/>
  <c r="E27" i="10"/>
  <c r="D20" i="2"/>
  <c r="F20" i="2"/>
  <c r="C86" i="3"/>
  <c r="D86" i="3"/>
  <c r="D32" i="3"/>
  <c r="E179" i="14"/>
  <c r="D31" i="14"/>
  <c r="F60" i="15"/>
  <c r="G60" i="15"/>
  <c r="D34" i="15"/>
  <c r="D92" i="13"/>
  <c r="D31" i="13"/>
  <c r="E32" i="9"/>
  <c r="F31" i="26"/>
  <c r="E28" i="10"/>
  <c r="D21" i="2"/>
  <c r="F21" i="2"/>
  <c r="C89" i="3"/>
  <c r="D89" i="3"/>
  <c r="D35" i="3"/>
  <c r="E182" i="14"/>
  <c r="D34" i="14"/>
  <c r="F63" i="15"/>
  <c r="G63" i="15"/>
  <c r="D37" i="15"/>
  <c r="D95" i="13"/>
  <c r="D34" i="13"/>
  <c r="E35" i="9"/>
  <c r="F34" i="26"/>
  <c r="E31" i="10"/>
  <c r="D24" i="2"/>
  <c r="F24" i="2"/>
  <c r="C90" i="3"/>
  <c r="D90" i="3"/>
  <c r="D36" i="3"/>
  <c r="E183" i="14"/>
  <c r="D35" i="14"/>
  <c r="F64" i="15"/>
  <c r="G64" i="15"/>
  <c r="D38" i="15"/>
  <c r="D96" i="13"/>
  <c r="D35" i="13"/>
  <c r="E36" i="9"/>
  <c r="F35" i="26"/>
  <c r="E32" i="10"/>
  <c r="D25" i="2"/>
  <c r="F25" i="2"/>
  <c r="F26" i="2"/>
  <c r="F2" i="30"/>
  <c r="F22" i="30"/>
  <c r="E14" i="30"/>
  <c r="E19" i="30"/>
  <c r="E22" i="30"/>
  <c r="D19" i="30"/>
  <c r="D21" i="30"/>
  <c r="D22" i="30"/>
  <c r="G22" i="30"/>
  <c r="G3" i="30"/>
  <c r="G4" i="30"/>
  <c r="G5" i="30"/>
  <c r="G6" i="30"/>
  <c r="G7" i="30"/>
  <c r="G8" i="30"/>
  <c r="G9" i="30"/>
  <c r="G10" i="30"/>
  <c r="G11" i="30"/>
  <c r="G12" i="30"/>
  <c r="G14" i="30"/>
  <c r="G15" i="30"/>
  <c r="G16" i="30"/>
  <c r="G17" i="30"/>
  <c r="G18" i="30"/>
  <c r="G19" i="30"/>
  <c r="G20" i="30"/>
  <c r="G21" i="30"/>
  <c r="G2" i="30"/>
  <c r="E20" i="6"/>
  <c r="D38" i="6"/>
  <c r="E38" i="6"/>
  <c r="F20" i="6"/>
  <c r="G20" i="6"/>
  <c r="E21" i="6"/>
  <c r="F21" i="6"/>
  <c r="G21" i="6"/>
  <c r="E22" i="6"/>
  <c r="F22" i="6"/>
  <c r="G22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E28" i="6"/>
  <c r="F28" i="6"/>
  <c r="G28" i="6"/>
  <c r="E29" i="6"/>
  <c r="F29" i="6"/>
  <c r="G29" i="6"/>
  <c r="E30" i="6"/>
  <c r="F30" i="6"/>
  <c r="G30" i="6"/>
  <c r="E31" i="6"/>
  <c r="F31" i="6"/>
  <c r="G31" i="6"/>
  <c r="E32" i="6"/>
  <c r="F32" i="6"/>
  <c r="G32" i="6"/>
  <c r="E33" i="6"/>
  <c r="F33" i="6"/>
  <c r="G33" i="6"/>
  <c r="E34" i="6"/>
  <c r="F34" i="6"/>
  <c r="G34" i="6"/>
  <c r="E35" i="6"/>
  <c r="F35" i="6"/>
  <c r="G35" i="6"/>
  <c r="E36" i="6"/>
  <c r="F36" i="6"/>
  <c r="G36" i="6"/>
  <c r="E37" i="6"/>
  <c r="F37" i="6"/>
  <c r="G37" i="6"/>
  <c r="F38" i="6"/>
  <c r="G38" i="6"/>
  <c r="D36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18" i="26"/>
  <c r="C78" i="7"/>
  <c r="F33" i="10"/>
  <c r="G33" i="10"/>
  <c r="H33" i="10"/>
  <c r="C184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36" i="14"/>
  <c r="E36" i="14"/>
  <c r="F36" i="14"/>
  <c r="G36" i="14"/>
  <c r="E35" i="14"/>
  <c r="F35" i="14"/>
  <c r="G35" i="14"/>
  <c r="E34" i="14"/>
  <c r="F34" i="14"/>
  <c r="G34" i="14"/>
  <c r="E33" i="14"/>
  <c r="F33" i="14"/>
  <c r="G33" i="14"/>
  <c r="E32" i="14"/>
  <c r="F32" i="14"/>
  <c r="G32" i="14"/>
  <c r="E31" i="14"/>
  <c r="F31" i="14"/>
  <c r="G31" i="14"/>
  <c r="E30" i="14"/>
  <c r="F30" i="14"/>
  <c r="G30" i="14"/>
  <c r="E29" i="14"/>
  <c r="F29" i="14"/>
  <c r="G29" i="14"/>
  <c r="E28" i="14"/>
  <c r="F28" i="14"/>
  <c r="G28" i="14"/>
  <c r="E27" i="14"/>
  <c r="F27" i="14"/>
  <c r="G27" i="14"/>
  <c r="E26" i="14"/>
  <c r="F26" i="14"/>
  <c r="G26" i="14"/>
  <c r="E25" i="14"/>
  <c r="F25" i="14"/>
  <c r="G25" i="14"/>
  <c r="E24" i="14"/>
  <c r="F24" i="14"/>
  <c r="G24" i="14"/>
  <c r="E23" i="14"/>
  <c r="F23" i="14"/>
  <c r="G23" i="14"/>
  <c r="E22" i="14"/>
  <c r="F22" i="14"/>
  <c r="G22" i="14"/>
  <c r="E21" i="14"/>
  <c r="F21" i="14"/>
  <c r="G21" i="14"/>
  <c r="E20" i="14"/>
  <c r="F20" i="14"/>
  <c r="G20" i="14"/>
  <c r="E19" i="14"/>
  <c r="F19" i="14"/>
  <c r="G19" i="14"/>
  <c r="E18" i="14"/>
  <c r="F18" i="14"/>
  <c r="G18" i="14"/>
  <c r="C39" i="5"/>
  <c r="C38" i="6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96" i="7"/>
  <c r="I63" i="7"/>
  <c r="C84" i="7"/>
  <c r="E74" i="7"/>
  <c r="C86" i="7"/>
  <c r="B6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23" i="7"/>
  <c r="D64" i="7"/>
  <c r="D67" i="7"/>
  <c r="E64" i="7"/>
  <c r="E67" i="7"/>
  <c r="F64" i="7"/>
  <c r="F67" i="7"/>
  <c r="G64" i="7"/>
  <c r="G67" i="7"/>
  <c r="H64" i="7"/>
  <c r="H67" i="7"/>
  <c r="C64" i="7"/>
  <c r="C67" i="7"/>
  <c r="I47" i="7"/>
  <c r="I48" i="7"/>
  <c r="I49" i="7"/>
  <c r="I50" i="7"/>
  <c r="I51" i="7"/>
  <c r="I52" i="7"/>
  <c r="I53" i="7"/>
  <c r="I54" i="7"/>
  <c r="I55" i="7"/>
  <c r="C85" i="7"/>
  <c r="I56" i="7"/>
  <c r="I57" i="7"/>
  <c r="I58" i="7"/>
  <c r="I59" i="7"/>
  <c r="I60" i="7"/>
  <c r="I61" i="7"/>
  <c r="I62" i="7"/>
  <c r="I46" i="7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46" i="29"/>
  <c r="B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46" i="29"/>
  <c r="M69" i="29"/>
  <c r="C64" i="29"/>
  <c r="C66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D64" i="29"/>
  <c r="E64" i="29"/>
  <c r="F64" i="29"/>
  <c r="G64" i="29"/>
  <c r="H64" i="29"/>
  <c r="I64" i="29"/>
  <c r="J64" i="29"/>
  <c r="K64" i="29"/>
  <c r="K66" i="29"/>
  <c r="L64" i="29"/>
  <c r="M64" i="29"/>
  <c r="M65" i="29"/>
  <c r="D66" i="29"/>
  <c r="E66" i="29"/>
  <c r="F66" i="29"/>
  <c r="G66" i="29"/>
  <c r="H66" i="29"/>
  <c r="I66" i="29"/>
  <c r="J66" i="29"/>
  <c r="L66" i="29"/>
  <c r="M66" i="29"/>
  <c r="M67" i="29"/>
  <c r="M68" i="29"/>
  <c r="N68" i="29"/>
  <c r="I64" i="7"/>
  <c r="I67" i="7"/>
  <c r="E48" i="15"/>
  <c r="C65" i="15"/>
  <c r="E22" i="15"/>
  <c r="E47" i="15"/>
  <c r="E49" i="15"/>
  <c r="E23" i="15"/>
  <c r="E50" i="15"/>
  <c r="E24" i="15"/>
  <c r="E51" i="15"/>
  <c r="E25" i="15"/>
  <c r="E52" i="15"/>
  <c r="E26" i="15"/>
  <c r="E53" i="15"/>
  <c r="E27" i="15"/>
  <c r="E54" i="15"/>
  <c r="E28" i="15"/>
  <c r="E55" i="15"/>
  <c r="E29" i="15"/>
  <c r="E56" i="15"/>
  <c r="E30" i="15"/>
  <c r="E57" i="15"/>
  <c r="E31" i="15"/>
  <c r="E58" i="15"/>
  <c r="E32" i="15"/>
  <c r="E59" i="15"/>
  <c r="E33" i="15"/>
  <c r="E60" i="15"/>
  <c r="E34" i="15"/>
  <c r="E61" i="15"/>
  <c r="E35" i="15"/>
  <c r="E62" i="15"/>
  <c r="E36" i="15"/>
  <c r="E63" i="15"/>
  <c r="E37" i="15"/>
  <c r="E64" i="15"/>
  <c r="E38" i="15"/>
  <c r="D77" i="24"/>
  <c r="E77" i="24"/>
  <c r="D19" i="24"/>
  <c r="E63" i="13"/>
  <c r="E64" i="13"/>
  <c r="E65" i="13"/>
  <c r="E62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43" i="13"/>
  <c r="E66" i="13"/>
  <c r="E61" i="13"/>
  <c r="C72" i="13"/>
  <c r="C61" i="13"/>
  <c r="D66" i="13"/>
  <c r="C66" i="13"/>
  <c r="C67" i="13"/>
  <c r="D61" i="13"/>
  <c r="D67" i="13"/>
  <c r="E67" i="13"/>
  <c r="D94" i="14"/>
  <c r="D98" i="14"/>
  <c r="C92" i="14"/>
  <c r="C98" i="14"/>
  <c r="D132" i="14"/>
  <c r="D158" i="14"/>
  <c r="D104" i="14"/>
  <c r="E129" i="14"/>
  <c r="C76" i="14"/>
  <c r="C127" i="14"/>
  <c r="D110" i="14"/>
  <c r="C154" i="14"/>
  <c r="D137" i="14"/>
  <c r="D117" i="14"/>
  <c r="E117" i="14"/>
  <c r="D144" i="14"/>
  <c r="E144" i="14"/>
  <c r="F88" i="14"/>
  <c r="D121" i="14"/>
  <c r="E121" i="14"/>
  <c r="D148" i="14"/>
  <c r="E148" i="14"/>
  <c r="F92" i="14"/>
  <c r="D122" i="14"/>
  <c r="D149" i="14"/>
  <c r="E149" i="14"/>
  <c r="F93" i="14"/>
  <c r="D124" i="14"/>
  <c r="E124" i="14"/>
  <c r="D151" i="14"/>
  <c r="E151" i="14"/>
  <c r="F95" i="14"/>
  <c r="D126" i="14"/>
  <c r="D153" i="14"/>
  <c r="E153" i="14"/>
  <c r="F97" i="14"/>
  <c r="F62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60" i="3"/>
  <c r="F61" i="3"/>
  <c r="F44" i="3"/>
  <c r="I51" i="24"/>
  <c r="E69" i="24"/>
  <c r="E97" i="24"/>
  <c r="D78" i="24"/>
  <c r="E78" i="24"/>
  <c r="D79" i="24"/>
  <c r="E79" i="24"/>
  <c r="D80" i="24"/>
  <c r="E80" i="24"/>
  <c r="D81" i="24"/>
  <c r="E81" i="24"/>
  <c r="D82" i="24"/>
  <c r="E82" i="24"/>
  <c r="D83" i="24"/>
  <c r="E83" i="24"/>
  <c r="D84" i="24"/>
  <c r="E84" i="24"/>
  <c r="D85" i="24"/>
  <c r="E85" i="24"/>
  <c r="D86" i="24"/>
  <c r="E86" i="24"/>
  <c r="D87" i="24"/>
  <c r="E87" i="24"/>
  <c r="D88" i="24"/>
  <c r="E88" i="24"/>
  <c r="D89" i="24"/>
  <c r="E89" i="24"/>
  <c r="D90" i="24"/>
  <c r="E90" i="24"/>
  <c r="D91" i="24"/>
  <c r="E91" i="24"/>
  <c r="D92" i="24"/>
  <c r="E92" i="24"/>
  <c r="D93" i="24"/>
  <c r="E93" i="24"/>
  <c r="D94" i="24"/>
  <c r="E94" i="24"/>
  <c r="E95" i="24"/>
  <c r="D37" i="24"/>
  <c r="B6" i="24"/>
  <c r="D38" i="24"/>
  <c r="E68" i="24"/>
  <c r="D64" i="24"/>
  <c r="E64" i="24"/>
  <c r="F64" i="24"/>
  <c r="G64" i="24"/>
  <c r="H64" i="24"/>
  <c r="I43" i="24"/>
  <c r="I44" i="24"/>
  <c r="I45" i="24"/>
  <c r="I46" i="24"/>
  <c r="I47" i="24"/>
  <c r="I48" i="24"/>
  <c r="I49" i="24"/>
  <c r="I50" i="24"/>
  <c r="I52" i="24"/>
  <c r="I53" i="24"/>
  <c r="I54" i="24"/>
  <c r="I55" i="24"/>
  <c r="I56" i="24"/>
  <c r="I57" i="24"/>
  <c r="I58" i="24"/>
  <c r="I59" i="24"/>
  <c r="I60" i="24"/>
  <c r="I64" i="24"/>
  <c r="C64" i="24"/>
  <c r="D60" i="24"/>
  <c r="E60" i="24"/>
  <c r="F60" i="24"/>
  <c r="G60" i="24"/>
  <c r="H60" i="24"/>
  <c r="C60" i="24"/>
  <c r="I65" i="18"/>
  <c r="D65" i="18"/>
  <c r="E65" i="18"/>
  <c r="F65" i="18"/>
  <c r="G65" i="18"/>
  <c r="H65" i="18"/>
  <c r="C65" i="18"/>
  <c r="D62" i="18"/>
  <c r="E62" i="18"/>
  <c r="F62" i="18"/>
  <c r="G62" i="18"/>
  <c r="H62" i="18"/>
  <c r="C62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44" i="18"/>
  <c r="I62" i="18"/>
  <c r="I64" i="18"/>
  <c r="B6" i="18"/>
  <c r="D38" i="18"/>
  <c r="D34" i="19"/>
  <c r="I60" i="19"/>
  <c r="D60" i="19"/>
  <c r="E60" i="19"/>
  <c r="F60" i="19"/>
  <c r="G60" i="19"/>
  <c r="H60" i="19"/>
  <c r="C60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39" i="19"/>
  <c r="D57" i="19"/>
  <c r="E57" i="19"/>
  <c r="F57" i="19"/>
  <c r="G57" i="19"/>
  <c r="H57" i="19"/>
  <c r="C57" i="19"/>
  <c r="I67" i="20"/>
  <c r="I45" i="20"/>
  <c r="I63" i="20"/>
  <c r="J45" i="20"/>
  <c r="K45" i="20"/>
  <c r="L45" i="20"/>
  <c r="J46" i="20"/>
  <c r="K46" i="20"/>
  <c r="L46" i="20"/>
  <c r="D20" i="20"/>
  <c r="J47" i="20"/>
  <c r="K47" i="20"/>
  <c r="L47" i="20"/>
  <c r="D21" i="20"/>
  <c r="J48" i="20"/>
  <c r="K48" i="20"/>
  <c r="L48" i="20"/>
  <c r="D22" i="20"/>
  <c r="J49" i="20"/>
  <c r="K49" i="20"/>
  <c r="L49" i="20"/>
  <c r="D23" i="20"/>
  <c r="J50" i="20"/>
  <c r="K50" i="20"/>
  <c r="L50" i="20"/>
  <c r="D24" i="20"/>
  <c r="J51" i="20"/>
  <c r="K51" i="20"/>
  <c r="L51" i="20"/>
  <c r="D25" i="20"/>
  <c r="J52" i="20"/>
  <c r="K52" i="20"/>
  <c r="L52" i="20"/>
  <c r="D26" i="20"/>
  <c r="J53" i="20"/>
  <c r="K53" i="20"/>
  <c r="L53" i="20"/>
  <c r="D27" i="20"/>
  <c r="J54" i="20"/>
  <c r="K54" i="20"/>
  <c r="L54" i="20"/>
  <c r="D28" i="20"/>
  <c r="J55" i="20"/>
  <c r="K55" i="20"/>
  <c r="L55" i="20"/>
  <c r="D29" i="20"/>
  <c r="J56" i="20"/>
  <c r="K56" i="20"/>
  <c r="L56" i="20"/>
  <c r="D30" i="20"/>
  <c r="J57" i="20"/>
  <c r="K57" i="20"/>
  <c r="L57" i="20"/>
  <c r="D31" i="20"/>
  <c r="J58" i="20"/>
  <c r="K58" i="20"/>
  <c r="L58" i="20"/>
  <c r="D32" i="20"/>
  <c r="J59" i="20"/>
  <c r="K59" i="20"/>
  <c r="L59" i="20"/>
  <c r="D33" i="20"/>
  <c r="J60" i="20"/>
  <c r="K60" i="20"/>
  <c r="L60" i="20"/>
  <c r="D34" i="20"/>
  <c r="J61" i="20"/>
  <c r="K61" i="20"/>
  <c r="L61" i="20"/>
  <c r="D35" i="20"/>
  <c r="J62" i="20"/>
  <c r="K62" i="20"/>
  <c r="L62" i="20"/>
  <c r="D36" i="20"/>
  <c r="D19" i="20"/>
  <c r="D67" i="20"/>
  <c r="E67" i="20"/>
  <c r="F67" i="20"/>
  <c r="G67" i="20"/>
  <c r="H67" i="20"/>
  <c r="C67" i="20"/>
  <c r="D63" i="20"/>
  <c r="E63" i="20"/>
  <c r="F63" i="20"/>
  <c r="G63" i="20"/>
  <c r="H63" i="20"/>
  <c r="C63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B6" i="16"/>
  <c r="L58" i="16"/>
  <c r="I61" i="16"/>
  <c r="I60" i="16"/>
  <c r="I58" i="16"/>
  <c r="D61" i="16"/>
  <c r="E61" i="16"/>
  <c r="F61" i="16"/>
  <c r="G61" i="16"/>
  <c r="H61" i="16"/>
  <c r="C61" i="16"/>
  <c r="D58" i="16"/>
  <c r="E58" i="16"/>
  <c r="F58" i="16"/>
  <c r="G58" i="16"/>
  <c r="H58" i="16"/>
  <c r="C58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J40" i="16"/>
  <c r="K40" i="16"/>
  <c r="D17" i="16"/>
  <c r="B6" i="8"/>
  <c r="J64" i="8"/>
  <c r="H58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6" i="8"/>
  <c r="F46" i="8"/>
  <c r="E156" i="14"/>
  <c r="E70" i="24"/>
  <c r="E6" i="24"/>
  <c r="C141" i="7"/>
  <c r="D124" i="7"/>
  <c r="D125" i="7"/>
  <c r="D129" i="7"/>
  <c r="D131" i="7"/>
  <c r="D133" i="7"/>
  <c r="D134" i="7"/>
  <c r="D135" i="7"/>
  <c r="D136" i="7"/>
  <c r="D137" i="7"/>
  <c r="D138" i="7"/>
  <c r="D139" i="7"/>
  <c r="D140" i="7"/>
  <c r="D123" i="7"/>
  <c r="C114" i="7"/>
  <c r="D99" i="7"/>
  <c r="E18" i="26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37" i="14"/>
  <c r="E19" i="26"/>
  <c r="G19" i="26"/>
  <c r="E20" i="26"/>
  <c r="G20" i="26"/>
  <c r="E21" i="26"/>
  <c r="G21" i="26"/>
  <c r="E22" i="26"/>
  <c r="E23" i="26"/>
  <c r="G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F36" i="26"/>
  <c r="G36" i="26"/>
  <c r="H23" i="26"/>
  <c r="I23" i="26"/>
  <c r="G24" i="26"/>
  <c r="G25" i="26"/>
  <c r="G27" i="26"/>
  <c r="H27" i="26"/>
  <c r="I27" i="26"/>
  <c r="G28" i="26"/>
  <c r="G29" i="26"/>
  <c r="G31" i="26"/>
  <c r="H31" i="26"/>
  <c r="I31" i="26"/>
  <c r="G32" i="26"/>
  <c r="G33" i="26"/>
  <c r="G35" i="26"/>
  <c r="H35" i="26"/>
  <c r="I35" i="26"/>
  <c r="G22" i="26"/>
  <c r="G26" i="26"/>
  <c r="G30" i="26"/>
  <c r="G34" i="26"/>
  <c r="G18" i="26"/>
  <c r="I62" i="24"/>
  <c r="I42" i="24"/>
  <c r="S64" i="29"/>
  <c r="U62" i="29"/>
  <c r="T63" i="29"/>
  <c r="T62" i="29"/>
  <c r="T59" i="29"/>
  <c r="T47" i="29"/>
  <c r="T48" i="29"/>
  <c r="T49" i="29"/>
  <c r="T50" i="29"/>
  <c r="T51" i="29"/>
  <c r="T52" i="29"/>
  <c r="T53" i="29"/>
  <c r="T56" i="29"/>
  <c r="T58" i="29"/>
  <c r="U51" i="29"/>
  <c r="U47" i="29"/>
  <c r="U61" i="29"/>
  <c r="I59" i="19"/>
  <c r="J45" i="18"/>
  <c r="J47" i="18"/>
  <c r="J49" i="18"/>
  <c r="J51" i="18"/>
  <c r="J53" i="18"/>
  <c r="J55" i="18"/>
  <c r="J57" i="18"/>
  <c r="J59" i="18"/>
  <c r="J61" i="18"/>
  <c r="I65" i="20"/>
  <c r="L62" i="3"/>
  <c r="M62" i="3"/>
  <c r="N62" i="3"/>
  <c r="K62" i="3"/>
  <c r="C91" i="3"/>
  <c r="E65" i="15"/>
  <c r="G6" i="12"/>
  <c r="C97" i="13"/>
  <c r="D19" i="9"/>
  <c r="F19" i="9"/>
  <c r="E37" i="9"/>
  <c r="F37" i="9"/>
  <c r="G19" i="9"/>
  <c r="H19" i="9"/>
  <c r="D20" i="9"/>
  <c r="D21" i="9"/>
  <c r="F21" i="9"/>
  <c r="D22" i="9"/>
  <c r="F22" i="9"/>
  <c r="G22" i="9"/>
  <c r="H22" i="9"/>
  <c r="D23" i="9"/>
  <c r="F23" i="9"/>
  <c r="D24" i="9"/>
  <c r="F24" i="9"/>
  <c r="G24" i="9"/>
  <c r="H24" i="9"/>
  <c r="D25" i="9"/>
  <c r="F25" i="9"/>
  <c r="D26" i="9"/>
  <c r="F26" i="9"/>
  <c r="G26" i="9"/>
  <c r="H26" i="9"/>
  <c r="D27" i="9"/>
  <c r="F27" i="9"/>
  <c r="D28" i="9"/>
  <c r="F28" i="9"/>
  <c r="G28" i="9"/>
  <c r="H28" i="9"/>
  <c r="D29" i="9"/>
  <c r="F29" i="9"/>
  <c r="D30" i="9"/>
  <c r="F30" i="9"/>
  <c r="G30" i="9"/>
  <c r="H30" i="9"/>
  <c r="D31" i="9"/>
  <c r="F31" i="9"/>
  <c r="D32" i="9"/>
  <c r="F32" i="9"/>
  <c r="G32" i="9"/>
  <c r="H32" i="9"/>
  <c r="D33" i="9"/>
  <c r="F33" i="9"/>
  <c r="D34" i="9"/>
  <c r="F34" i="9"/>
  <c r="G34" i="9"/>
  <c r="H34" i="9"/>
  <c r="D35" i="9"/>
  <c r="F35" i="9"/>
  <c r="D36" i="9"/>
  <c r="F36" i="9"/>
  <c r="G36" i="9"/>
  <c r="H36" i="9"/>
  <c r="E36" i="26"/>
  <c r="D15" i="10"/>
  <c r="D16" i="10"/>
  <c r="F16" i="10"/>
  <c r="G16" i="10"/>
  <c r="H16" i="10"/>
  <c r="D17" i="10"/>
  <c r="F17" i="10"/>
  <c r="D18" i="10"/>
  <c r="F18" i="10"/>
  <c r="G18" i="10"/>
  <c r="H18" i="10"/>
  <c r="D19" i="10"/>
  <c r="F19" i="10"/>
  <c r="D20" i="10"/>
  <c r="F20" i="10"/>
  <c r="G20" i="10"/>
  <c r="H20" i="10"/>
  <c r="D21" i="10"/>
  <c r="F21" i="10"/>
  <c r="D22" i="10"/>
  <c r="F22" i="10"/>
  <c r="G22" i="10"/>
  <c r="H22" i="10"/>
  <c r="D23" i="10"/>
  <c r="F23" i="10"/>
  <c r="D24" i="10"/>
  <c r="F24" i="10"/>
  <c r="D25" i="10"/>
  <c r="F25" i="10"/>
  <c r="D26" i="10"/>
  <c r="F26" i="10"/>
  <c r="G26" i="10"/>
  <c r="H26" i="10"/>
  <c r="D27" i="10"/>
  <c r="F27" i="10"/>
  <c r="D28" i="10"/>
  <c r="F28" i="10"/>
  <c r="D29" i="10"/>
  <c r="F29" i="10"/>
  <c r="D30" i="10"/>
  <c r="F30" i="10"/>
  <c r="G30" i="10"/>
  <c r="H30" i="10"/>
  <c r="D31" i="10"/>
  <c r="F31" i="10"/>
  <c r="D32" i="10"/>
  <c r="F32" i="10"/>
  <c r="G32" i="10"/>
  <c r="H32" i="10"/>
  <c r="G46" i="8"/>
  <c r="H46" i="8"/>
  <c r="I46" i="8"/>
  <c r="D20" i="8"/>
  <c r="G47" i="8"/>
  <c r="H47" i="8"/>
  <c r="I47" i="8"/>
  <c r="D21" i="8"/>
  <c r="E21" i="8"/>
  <c r="G48" i="8"/>
  <c r="H48" i="8"/>
  <c r="I48" i="8"/>
  <c r="D22" i="8"/>
  <c r="E22" i="8"/>
  <c r="G49" i="8"/>
  <c r="H49" i="8"/>
  <c r="I49" i="8"/>
  <c r="D23" i="8"/>
  <c r="E23" i="8"/>
  <c r="G50" i="8"/>
  <c r="H50" i="8"/>
  <c r="I50" i="8"/>
  <c r="D24" i="8"/>
  <c r="E24" i="8"/>
  <c r="G51" i="8"/>
  <c r="H51" i="8"/>
  <c r="I51" i="8"/>
  <c r="D25" i="8"/>
  <c r="E25" i="8"/>
  <c r="G52" i="8"/>
  <c r="H52" i="8"/>
  <c r="I52" i="8"/>
  <c r="D26" i="8"/>
  <c r="E26" i="8"/>
  <c r="G53" i="8"/>
  <c r="H53" i="8"/>
  <c r="I53" i="8"/>
  <c r="D27" i="8"/>
  <c r="E27" i="8"/>
  <c r="G54" i="8"/>
  <c r="H54" i="8"/>
  <c r="I54" i="8"/>
  <c r="D28" i="8"/>
  <c r="E28" i="8"/>
  <c r="G55" i="8"/>
  <c r="H55" i="8"/>
  <c r="I55" i="8"/>
  <c r="D29" i="8"/>
  <c r="E29" i="8"/>
  <c r="G56" i="8"/>
  <c r="H56" i="8"/>
  <c r="I56" i="8"/>
  <c r="D30" i="8"/>
  <c r="E30" i="8"/>
  <c r="G57" i="8"/>
  <c r="H57" i="8"/>
  <c r="I57" i="8"/>
  <c r="D31" i="8"/>
  <c r="E31" i="8"/>
  <c r="G58" i="8"/>
  <c r="I58" i="8"/>
  <c r="D32" i="8"/>
  <c r="E32" i="8"/>
  <c r="G59" i="8"/>
  <c r="H59" i="8"/>
  <c r="I59" i="8"/>
  <c r="D33" i="8"/>
  <c r="E33" i="8"/>
  <c r="G60" i="8"/>
  <c r="H60" i="8"/>
  <c r="I60" i="8"/>
  <c r="D34" i="8"/>
  <c r="E34" i="8"/>
  <c r="G61" i="8"/>
  <c r="H61" i="8"/>
  <c r="I61" i="8"/>
  <c r="D35" i="8"/>
  <c r="E35" i="8"/>
  <c r="G62" i="8"/>
  <c r="H62" i="8"/>
  <c r="I62" i="8"/>
  <c r="D36" i="8"/>
  <c r="E36" i="8"/>
  <c r="G63" i="8"/>
  <c r="H63" i="8"/>
  <c r="I63" i="8"/>
  <c r="D37" i="8"/>
  <c r="E37" i="8"/>
  <c r="G64" i="8"/>
  <c r="E20" i="20"/>
  <c r="E26" i="20"/>
  <c r="E28" i="20"/>
  <c r="E30" i="20"/>
  <c r="E32" i="20"/>
  <c r="E34" i="20"/>
  <c r="E36" i="20"/>
  <c r="J63" i="20"/>
  <c r="J62" i="18"/>
  <c r="D95" i="24"/>
  <c r="J55" i="16"/>
  <c r="K55" i="16"/>
  <c r="D32" i="16"/>
  <c r="E32" i="16"/>
  <c r="J44" i="16"/>
  <c r="K44" i="16"/>
  <c r="D21" i="16"/>
  <c r="E21" i="16"/>
  <c r="J48" i="16"/>
  <c r="K48" i="16"/>
  <c r="D25" i="16"/>
  <c r="E25" i="16"/>
  <c r="J52" i="16"/>
  <c r="K52" i="16"/>
  <c r="D29" i="16"/>
  <c r="E29" i="16"/>
  <c r="J56" i="16"/>
  <c r="K56" i="16"/>
  <c r="D33" i="16"/>
  <c r="E33" i="16"/>
  <c r="J41" i="16"/>
  <c r="K41" i="16"/>
  <c r="D18" i="16"/>
  <c r="E18" i="16"/>
  <c r="J45" i="16"/>
  <c r="K45" i="16"/>
  <c r="D22" i="16"/>
  <c r="E22" i="16"/>
  <c r="J49" i="16"/>
  <c r="K49" i="16"/>
  <c r="D26" i="16"/>
  <c r="E26" i="16"/>
  <c r="J53" i="16"/>
  <c r="K53" i="16"/>
  <c r="D30" i="16"/>
  <c r="E30" i="16"/>
  <c r="J57" i="16"/>
  <c r="K57" i="16"/>
  <c r="D34" i="16"/>
  <c r="E34" i="16"/>
  <c r="J42" i="16"/>
  <c r="K42" i="16"/>
  <c r="D19" i="16"/>
  <c r="E19" i="16"/>
  <c r="J46" i="16"/>
  <c r="K46" i="16"/>
  <c r="D23" i="16"/>
  <c r="E23" i="16"/>
  <c r="J50" i="16"/>
  <c r="K50" i="16"/>
  <c r="D27" i="16"/>
  <c r="E27" i="16"/>
  <c r="J54" i="16"/>
  <c r="K54" i="16"/>
  <c r="D31" i="16"/>
  <c r="E31" i="16"/>
  <c r="J43" i="16"/>
  <c r="K43" i="16"/>
  <c r="D20" i="16"/>
  <c r="E20" i="16"/>
  <c r="J47" i="16"/>
  <c r="K47" i="16"/>
  <c r="D24" i="16"/>
  <c r="E24" i="16"/>
  <c r="J51" i="16"/>
  <c r="K51" i="16"/>
  <c r="D28" i="16"/>
  <c r="E28" i="16"/>
  <c r="D36" i="24"/>
  <c r="E36" i="24"/>
  <c r="D20" i="24"/>
  <c r="E20" i="24"/>
  <c r="D21" i="24"/>
  <c r="E21" i="24"/>
  <c r="D22" i="24"/>
  <c r="E22" i="24"/>
  <c r="D23" i="24"/>
  <c r="E23" i="24"/>
  <c r="D24" i="24"/>
  <c r="E24" i="24"/>
  <c r="D25" i="24"/>
  <c r="E25" i="24"/>
  <c r="D26" i="24"/>
  <c r="E26" i="24"/>
  <c r="D27" i="24"/>
  <c r="E27" i="24"/>
  <c r="D28" i="24"/>
  <c r="E28" i="24"/>
  <c r="D29" i="24"/>
  <c r="E29" i="24"/>
  <c r="D30" i="24"/>
  <c r="E30" i="24"/>
  <c r="D31" i="24"/>
  <c r="E31" i="24"/>
  <c r="D32" i="24"/>
  <c r="E32" i="24"/>
  <c r="D33" i="24"/>
  <c r="E33" i="24"/>
  <c r="D34" i="24"/>
  <c r="E34" i="24"/>
  <c r="D35" i="24"/>
  <c r="E35" i="24"/>
  <c r="U46" i="29"/>
  <c r="U50" i="29"/>
  <c r="U55" i="29"/>
  <c r="U58" i="29"/>
  <c r="G12" i="2"/>
  <c r="G20" i="2"/>
  <c r="G9" i="2"/>
  <c r="G17" i="2"/>
  <c r="G21" i="2"/>
  <c r="G16" i="2"/>
  <c r="G23" i="2"/>
  <c r="G13" i="2"/>
  <c r="G14" i="2"/>
  <c r="G18" i="2"/>
  <c r="G24" i="2"/>
  <c r="G11" i="2"/>
  <c r="G15" i="2"/>
  <c r="G19" i="2"/>
  <c r="G10" i="2"/>
  <c r="G25" i="2"/>
  <c r="G22" i="2"/>
  <c r="H62" i="3"/>
  <c r="E37" i="3"/>
  <c r="F20" i="9"/>
  <c r="F65" i="15"/>
  <c r="D38" i="8"/>
  <c r="E38" i="8"/>
  <c r="F38" i="8"/>
  <c r="G38" i="8"/>
  <c r="E20" i="8"/>
  <c r="F20" i="8"/>
  <c r="G20" i="8"/>
  <c r="H64" i="8"/>
  <c r="I64" i="8"/>
  <c r="D33" i="10"/>
  <c r="D37" i="9"/>
  <c r="O62" i="3"/>
  <c r="J44" i="18"/>
  <c r="K44" i="18"/>
  <c r="L44" i="18"/>
  <c r="J60" i="18"/>
  <c r="K60" i="18"/>
  <c r="L60" i="18"/>
  <c r="D35" i="18"/>
  <c r="E35" i="18"/>
  <c r="J58" i="18"/>
  <c r="K58" i="18"/>
  <c r="L58" i="18"/>
  <c r="D33" i="18"/>
  <c r="E33" i="18"/>
  <c r="J56" i="18"/>
  <c r="K56" i="18"/>
  <c r="L56" i="18"/>
  <c r="D31" i="18"/>
  <c r="E31" i="18"/>
  <c r="J54" i="18"/>
  <c r="K54" i="18"/>
  <c r="L54" i="18"/>
  <c r="D29" i="18"/>
  <c r="E29" i="18"/>
  <c r="J52" i="18"/>
  <c r="K52" i="18"/>
  <c r="L52" i="18"/>
  <c r="D27" i="18"/>
  <c r="E27" i="18"/>
  <c r="J50" i="18"/>
  <c r="J48" i="18"/>
  <c r="J46" i="18"/>
  <c r="K45" i="18"/>
  <c r="L45" i="18"/>
  <c r="D20" i="18"/>
  <c r="E20" i="18"/>
  <c r="K47" i="18"/>
  <c r="L47" i="18"/>
  <c r="D22" i="18"/>
  <c r="E22" i="18"/>
  <c r="K49" i="18"/>
  <c r="L49" i="18"/>
  <c r="D24" i="18"/>
  <c r="E24" i="18"/>
  <c r="K51" i="18"/>
  <c r="L51" i="18"/>
  <c r="D26" i="18"/>
  <c r="E26" i="18"/>
  <c r="K53" i="18"/>
  <c r="L53" i="18"/>
  <c r="D28" i="18"/>
  <c r="E28" i="18"/>
  <c r="K55" i="18"/>
  <c r="L55" i="18"/>
  <c r="D30" i="18"/>
  <c r="E30" i="18"/>
  <c r="K57" i="18"/>
  <c r="L57" i="18"/>
  <c r="D32" i="18"/>
  <c r="E32" i="18"/>
  <c r="K59" i="18"/>
  <c r="L59" i="18"/>
  <c r="D34" i="18"/>
  <c r="E34" i="18"/>
  <c r="K61" i="18"/>
  <c r="L61" i="18"/>
  <c r="D36" i="18"/>
  <c r="E36" i="18"/>
  <c r="D139" i="11"/>
  <c r="E35" i="20"/>
  <c r="E33" i="20"/>
  <c r="E31" i="20"/>
  <c r="E29" i="20"/>
  <c r="E27" i="20"/>
  <c r="E25" i="20"/>
  <c r="E24" i="20"/>
  <c r="E23" i="20"/>
  <c r="E21" i="20"/>
  <c r="K50" i="18"/>
  <c r="L50" i="18"/>
  <c r="D25" i="18"/>
  <c r="E25" i="18"/>
  <c r="K48" i="18"/>
  <c r="L48" i="18"/>
  <c r="D23" i="18"/>
  <c r="E23" i="18"/>
  <c r="K46" i="18"/>
  <c r="L46" i="18"/>
  <c r="D21" i="18"/>
  <c r="E21" i="18"/>
  <c r="I57" i="19"/>
  <c r="D97" i="7"/>
  <c r="D98" i="7"/>
  <c r="D100" i="7"/>
  <c r="D102" i="7"/>
  <c r="D104" i="7"/>
  <c r="D106" i="7"/>
  <c r="D108" i="7"/>
  <c r="D110" i="7"/>
  <c r="D112" i="7"/>
  <c r="D96" i="7"/>
  <c r="D113" i="7"/>
  <c r="D109" i="7"/>
  <c r="D105" i="7"/>
  <c r="D101" i="7"/>
  <c r="C89" i="7"/>
  <c r="F21" i="8"/>
  <c r="G21" i="8"/>
  <c r="F25" i="8"/>
  <c r="G25" i="8"/>
  <c r="F23" i="8"/>
  <c r="G23" i="8"/>
  <c r="F15" i="10"/>
  <c r="G15" i="10"/>
  <c r="H15" i="10"/>
  <c r="D34" i="10"/>
  <c r="E22" i="20"/>
  <c r="K63" i="20"/>
  <c r="K62" i="18"/>
  <c r="F22" i="8"/>
  <c r="G22" i="8"/>
  <c r="F24" i="8"/>
  <c r="G24" i="8"/>
  <c r="F26" i="8"/>
  <c r="G26" i="8"/>
  <c r="F28" i="8"/>
  <c r="G28" i="8"/>
  <c r="F30" i="8"/>
  <c r="G30" i="8"/>
  <c r="F32" i="8"/>
  <c r="G32" i="8"/>
  <c r="F34" i="8"/>
  <c r="G34" i="8"/>
  <c r="F36" i="8"/>
  <c r="G36" i="8"/>
  <c r="G65" i="15"/>
  <c r="J40" i="19"/>
  <c r="K40" i="19"/>
  <c r="D16" i="19"/>
  <c r="E16" i="19"/>
  <c r="J41" i="19"/>
  <c r="K41" i="19"/>
  <c r="D17" i="19"/>
  <c r="E17" i="19"/>
  <c r="J42" i="19"/>
  <c r="K42" i="19"/>
  <c r="D18" i="19"/>
  <c r="E18" i="19"/>
  <c r="J43" i="19"/>
  <c r="K43" i="19"/>
  <c r="D19" i="19"/>
  <c r="E19" i="19"/>
  <c r="J44" i="19"/>
  <c r="K44" i="19"/>
  <c r="D20" i="19"/>
  <c r="E20" i="19"/>
  <c r="J45" i="19"/>
  <c r="K45" i="19"/>
  <c r="D21" i="19"/>
  <c r="E21" i="19"/>
  <c r="J46" i="19"/>
  <c r="K46" i="19"/>
  <c r="D22" i="19"/>
  <c r="E22" i="19"/>
  <c r="J47" i="19"/>
  <c r="K47" i="19"/>
  <c r="D23" i="19"/>
  <c r="E23" i="19"/>
  <c r="J48" i="19"/>
  <c r="K48" i="19"/>
  <c r="D24" i="19"/>
  <c r="E24" i="19"/>
  <c r="J49" i="19"/>
  <c r="K49" i="19"/>
  <c r="D25" i="19"/>
  <c r="E25" i="19"/>
  <c r="J50" i="19"/>
  <c r="K50" i="19"/>
  <c r="D26" i="19"/>
  <c r="E26" i="19"/>
  <c r="J51" i="19"/>
  <c r="K51" i="19"/>
  <c r="D27" i="19"/>
  <c r="E27" i="19"/>
  <c r="J52" i="19"/>
  <c r="K52" i="19"/>
  <c r="D28" i="19"/>
  <c r="E28" i="19"/>
  <c r="J53" i="19"/>
  <c r="K53" i="19"/>
  <c r="D29" i="19"/>
  <c r="E29" i="19"/>
  <c r="J54" i="19"/>
  <c r="K54" i="19"/>
  <c r="D30" i="19"/>
  <c r="E30" i="19"/>
  <c r="J55" i="19"/>
  <c r="K55" i="19"/>
  <c r="D31" i="19"/>
  <c r="E31" i="19"/>
  <c r="J56" i="19"/>
  <c r="K56" i="19"/>
  <c r="D32" i="19"/>
  <c r="E32" i="19"/>
  <c r="J39" i="19"/>
  <c r="L63" i="20"/>
  <c r="J58" i="16"/>
  <c r="K58" i="16"/>
  <c r="D19" i="18"/>
  <c r="L62" i="18"/>
  <c r="F27" i="8"/>
  <c r="G27" i="8"/>
  <c r="F29" i="8"/>
  <c r="G29" i="8"/>
  <c r="F31" i="8"/>
  <c r="G31" i="8"/>
  <c r="F33" i="8"/>
  <c r="G33" i="8"/>
  <c r="F35" i="8"/>
  <c r="G35" i="8"/>
  <c r="F37" i="8"/>
  <c r="G37" i="8"/>
  <c r="D37" i="18"/>
  <c r="E37" i="18"/>
  <c r="E19" i="18"/>
  <c r="E17" i="16"/>
  <c r="D35" i="16"/>
  <c r="E35" i="16"/>
  <c r="F17" i="16"/>
  <c r="G17" i="16"/>
  <c r="K39" i="19"/>
  <c r="D15" i="19"/>
  <c r="E15" i="19"/>
  <c r="J57" i="19"/>
  <c r="K57" i="19"/>
  <c r="D33" i="19"/>
  <c r="E33" i="19"/>
  <c r="F15" i="19"/>
  <c r="G15" i="19"/>
  <c r="F33" i="19"/>
  <c r="G33" i="19"/>
  <c r="F31" i="19"/>
  <c r="G31" i="19"/>
  <c r="F29" i="19"/>
  <c r="G29" i="19"/>
  <c r="F27" i="19"/>
  <c r="G27" i="19"/>
  <c r="F25" i="19"/>
  <c r="G25" i="19"/>
  <c r="F23" i="19"/>
  <c r="G23" i="19"/>
  <c r="F21" i="19"/>
  <c r="G21" i="19"/>
  <c r="F19" i="19"/>
  <c r="G19" i="19"/>
  <c r="F17" i="19"/>
  <c r="G17" i="19"/>
  <c r="E19" i="24"/>
  <c r="E19" i="20"/>
  <c r="D37" i="20"/>
  <c r="E37" i="20"/>
  <c r="F32" i="19"/>
  <c r="G32" i="19"/>
  <c r="F30" i="19"/>
  <c r="G30" i="19"/>
  <c r="F28" i="19"/>
  <c r="G28" i="19"/>
  <c r="F26" i="19"/>
  <c r="G26" i="19"/>
  <c r="F24" i="19"/>
  <c r="G24" i="19"/>
  <c r="F22" i="19"/>
  <c r="G22" i="19"/>
  <c r="F20" i="19"/>
  <c r="G20" i="19"/>
  <c r="F18" i="19"/>
  <c r="G18" i="19"/>
  <c r="F16" i="19"/>
  <c r="G16" i="19"/>
  <c r="E37" i="24"/>
  <c r="F22" i="20"/>
  <c r="G22" i="20"/>
  <c r="F19" i="20"/>
  <c r="G19" i="20"/>
  <c r="F19" i="24"/>
  <c r="G19" i="24"/>
  <c r="F37" i="18"/>
  <c r="G37" i="18"/>
  <c r="F21" i="18"/>
  <c r="G21" i="18"/>
  <c r="F29" i="18"/>
  <c r="G29" i="18"/>
  <c r="F23" i="18"/>
  <c r="G23" i="18"/>
  <c r="F31" i="18"/>
  <c r="G31" i="18"/>
  <c r="F36" i="18"/>
  <c r="G36" i="18"/>
  <c r="F28" i="18"/>
  <c r="G28" i="18"/>
  <c r="F20" i="18"/>
  <c r="G20" i="18"/>
  <c r="F30" i="18"/>
  <c r="G30" i="18"/>
  <c r="F22" i="18"/>
  <c r="G22" i="18"/>
  <c r="F25" i="18"/>
  <c r="G25" i="18"/>
  <c r="F33" i="18"/>
  <c r="G33" i="18"/>
  <c r="F27" i="18"/>
  <c r="G27" i="18"/>
  <c r="F35" i="18"/>
  <c r="G35" i="18"/>
  <c r="F32" i="18"/>
  <c r="G32" i="18"/>
  <c r="F24" i="18"/>
  <c r="G24" i="18"/>
  <c r="F34" i="18"/>
  <c r="G34" i="18"/>
  <c r="F26" i="18"/>
  <c r="G26" i="18"/>
  <c r="F37" i="24"/>
  <c r="G37" i="24"/>
  <c r="F32" i="24"/>
  <c r="G32" i="24"/>
  <c r="F28" i="24"/>
  <c r="G28" i="24"/>
  <c r="F25" i="24"/>
  <c r="G25" i="24"/>
  <c r="F21" i="24"/>
  <c r="G21" i="24"/>
  <c r="F35" i="24"/>
  <c r="G35" i="24"/>
  <c r="F31" i="24"/>
  <c r="G31" i="24"/>
  <c r="F26" i="24"/>
  <c r="G26" i="24"/>
  <c r="F22" i="24"/>
  <c r="G22" i="24"/>
  <c r="F34" i="24"/>
  <c r="G34" i="24"/>
  <c r="F30" i="24"/>
  <c r="G30" i="24"/>
  <c r="F27" i="24"/>
  <c r="G27" i="24"/>
  <c r="F23" i="24"/>
  <c r="G23" i="24"/>
  <c r="F36" i="24"/>
  <c r="G36" i="24"/>
  <c r="F33" i="24"/>
  <c r="G33" i="24"/>
  <c r="F29" i="24"/>
  <c r="G29" i="24"/>
  <c r="F24" i="24"/>
  <c r="G24" i="24"/>
  <c r="F20" i="24"/>
  <c r="G20" i="24"/>
  <c r="F37" i="20"/>
  <c r="G37" i="20"/>
  <c r="F30" i="20"/>
  <c r="G30" i="20"/>
  <c r="F36" i="20"/>
  <c r="G36" i="20"/>
  <c r="F28" i="20"/>
  <c r="G28" i="20"/>
  <c r="F34" i="20"/>
  <c r="G34" i="20"/>
  <c r="F26" i="20"/>
  <c r="G26" i="20"/>
  <c r="F32" i="20"/>
  <c r="G32" i="20"/>
  <c r="F20" i="20"/>
  <c r="G20" i="20"/>
  <c r="F24" i="20"/>
  <c r="G24" i="20"/>
  <c r="F31" i="20"/>
  <c r="G31" i="20"/>
  <c r="F23" i="20"/>
  <c r="G23" i="20"/>
  <c r="F29" i="20"/>
  <c r="G29" i="20"/>
  <c r="F27" i="20"/>
  <c r="G27" i="20"/>
  <c r="F35" i="20"/>
  <c r="G35" i="20"/>
  <c r="F21" i="20"/>
  <c r="G21" i="20"/>
  <c r="F25" i="20"/>
  <c r="G25" i="20"/>
  <c r="F33" i="20"/>
  <c r="G33" i="20"/>
  <c r="F35" i="16"/>
  <c r="G35" i="16"/>
  <c r="F28" i="16"/>
  <c r="G28" i="16"/>
  <c r="F23" i="16"/>
  <c r="G23" i="16"/>
  <c r="F24" i="16"/>
  <c r="G24" i="16"/>
  <c r="F27" i="16"/>
  <c r="G27" i="16"/>
  <c r="F34" i="16"/>
  <c r="G34" i="16"/>
  <c r="F26" i="16"/>
  <c r="G26" i="16"/>
  <c r="F18" i="16"/>
  <c r="G18" i="16"/>
  <c r="F29" i="16"/>
  <c r="G29" i="16"/>
  <c r="F21" i="16"/>
  <c r="G21" i="16"/>
  <c r="F20" i="16"/>
  <c r="G20" i="16"/>
  <c r="F31" i="16"/>
  <c r="G31" i="16"/>
  <c r="F19" i="16"/>
  <c r="G19" i="16"/>
  <c r="F30" i="16"/>
  <c r="G30" i="16"/>
  <c r="F22" i="16"/>
  <c r="G22" i="16"/>
  <c r="F33" i="16"/>
  <c r="G33" i="16"/>
  <c r="F25" i="16"/>
  <c r="G25" i="16"/>
  <c r="F32" i="16"/>
  <c r="G32" i="16"/>
  <c r="F19" i="18"/>
  <c r="G19" i="18"/>
  <c r="H33" i="26"/>
  <c r="I33" i="26"/>
  <c r="H29" i="26"/>
  <c r="I29" i="26"/>
  <c r="H25" i="26"/>
  <c r="I25" i="26"/>
  <c r="H21" i="26"/>
  <c r="I21" i="26"/>
  <c r="H19" i="26"/>
  <c r="I19" i="26"/>
  <c r="H28" i="26"/>
  <c r="I28" i="26"/>
  <c r="H20" i="26"/>
  <c r="I20" i="26"/>
  <c r="H18" i="26"/>
  <c r="I18" i="26"/>
  <c r="H34" i="26"/>
  <c r="I34" i="26"/>
  <c r="H26" i="26"/>
  <c r="I26" i="26"/>
  <c r="H36" i="26"/>
  <c r="I36" i="26"/>
  <c r="H24" i="26"/>
  <c r="I24" i="26"/>
  <c r="H32" i="26"/>
  <c r="I32" i="26"/>
  <c r="H22" i="26"/>
  <c r="I22" i="26"/>
  <c r="H30" i="26"/>
  <c r="I30" i="26"/>
  <c r="G20" i="9"/>
  <c r="H20" i="9"/>
  <c r="G37" i="9"/>
  <c r="H37" i="9"/>
  <c r="G35" i="9"/>
  <c r="H35" i="9"/>
  <c r="G31" i="9"/>
  <c r="H31" i="9"/>
  <c r="G27" i="9"/>
  <c r="H27" i="9"/>
  <c r="G23" i="9"/>
  <c r="H23" i="9"/>
  <c r="G21" i="9"/>
  <c r="H21" i="9"/>
  <c r="G33" i="9"/>
  <c r="H33" i="9"/>
  <c r="G29" i="9"/>
  <c r="H29" i="9"/>
  <c r="G25" i="9"/>
  <c r="H25" i="9"/>
  <c r="D136" i="14"/>
  <c r="E136" i="14"/>
  <c r="D109" i="14"/>
  <c r="D152" i="14"/>
  <c r="E152" i="14"/>
  <c r="F96" i="14"/>
  <c r="D125" i="14"/>
  <c r="D150" i="14"/>
  <c r="E150" i="14"/>
  <c r="F94" i="14"/>
  <c r="D123" i="14"/>
  <c r="D147" i="14"/>
  <c r="E147" i="14"/>
  <c r="F91" i="14"/>
  <c r="D120" i="14"/>
  <c r="D145" i="14"/>
  <c r="E145" i="14"/>
  <c r="F89" i="14"/>
  <c r="D118" i="14"/>
  <c r="D143" i="14"/>
  <c r="E143" i="14"/>
  <c r="F87" i="14"/>
  <c r="D116" i="14"/>
  <c r="D141" i="14"/>
  <c r="E141" i="14"/>
  <c r="F85" i="14"/>
  <c r="D114" i="14"/>
  <c r="E114" i="14"/>
  <c r="D140" i="14"/>
  <c r="E140" i="14"/>
  <c r="F84" i="14"/>
  <c r="D113" i="14"/>
  <c r="D138" i="14"/>
  <c r="E138" i="14"/>
  <c r="F82" i="14"/>
  <c r="D111" i="14"/>
  <c r="E111" i="14"/>
  <c r="D184" i="14"/>
  <c r="E31" i="13"/>
  <c r="E23" i="13"/>
  <c r="E30" i="13"/>
  <c r="E26" i="13"/>
  <c r="E22" i="13"/>
  <c r="E29" i="13"/>
  <c r="E21" i="13"/>
  <c r="E28" i="13"/>
  <c r="E20" i="13"/>
  <c r="E32" i="13"/>
  <c r="E27" i="13"/>
  <c r="E19" i="13"/>
  <c r="E25" i="13"/>
  <c r="E35" i="13"/>
  <c r="E18" i="13"/>
  <c r="E24" i="13"/>
  <c r="E33" i="13"/>
  <c r="E34" i="13"/>
  <c r="E21" i="11"/>
  <c r="E23" i="11"/>
  <c r="E25" i="11"/>
  <c r="E27" i="11"/>
  <c r="E29" i="11"/>
  <c r="E31" i="11"/>
  <c r="E33" i="11"/>
  <c r="E35" i="11"/>
  <c r="E20" i="11"/>
  <c r="E22" i="11"/>
  <c r="E24" i="11"/>
  <c r="E26" i="11"/>
  <c r="E28" i="11"/>
  <c r="E30" i="11"/>
  <c r="E32" i="11"/>
  <c r="E34" i="11"/>
  <c r="F111" i="14"/>
  <c r="E82" i="14"/>
  <c r="G82" i="14"/>
  <c r="F114" i="14"/>
  <c r="E85" i="14"/>
  <c r="G85" i="14"/>
  <c r="F124" i="14"/>
  <c r="E95" i="14"/>
  <c r="G95" i="14"/>
  <c r="F121" i="14"/>
  <c r="E92" i="14"/>
  <c r="G92" i="14"/>
  <c r="F117" i="14"/>
  <c r="E88" i="14"/>
  <c r="G88" i="14"/>
  <c r="E110" i="14"/>
  <c r="E125" i="14"/>
  <c r="E120" i="14"/>
  <c r="E116" i="14"/>
  <c r="E113" i="14"/>
  <c r="E122" i="14"/>
  <c r="E126" i="14"/>
  <c r="E109" i="14"/>
  <c r="F109" i="14"/>
  <c r="E123" i="14"/>
  <c r="E118" i="14"/>
  <c r="D146" i="14"/>
  <c r="E146" i="14"/>
  <c r="F90" i="14"/>
  <c r="D119" i="14"/>
  <c r="E119" i="14"/>
  <c r="D142" i="14"/>
  <c r="E142" i="14"/>
  <c r="F86" i="14"/>
  <c r="D115" i="14"/>
  <c r="E115" i="14"/>
  <c r="D112" i="14"/>
  <c r="E112" i="14"/>
  <c r="F80" i="14"/>
  <c r="E137" i="14"/>
  <c r="F81" i="14"/>
  <c r="D139" i="14"/>
  <c r="E139" i="14"/>
  <c r="F83" i="14"/>
  <c r="F112" i="14"/>
  <c r="E83" i="14"/>
  <c r="G83" i="14"/>
  <c r="F118" i="14"/>
  <c r="E89" i="14"/>
  <c r="G89" i="14"/>
  <c r="F122" i="14"/>
  <c r="E93" i="14"/>
  <c r="G93" i="14"/>
  <c r="E87" i="14"/>
  <c r="G87" i="14"/>
  <c r="F116" i="14"/>
  <c r="E96" i="14"/>
  <c r="G96" i="14"/>
  <c r="F125" i="14"/>
  <c r="E86" i="14"/>
  <c r="G86" i="14"/>
  <c r="F115" i="14"/>
  <c r="E90" i="14"/>
  <c r="F119" i="14"/>
  <c r="E94" i="14"/>
  <c r="G94" i="14"/>
  <c r="F123" i="14"/>
  <c r="E97" i="14"/>
  <c r="G97" i="14"/>
  <c r="F126" i="14"/>
  <c r="E84" i="14"/>
  <c r="G84" i="14"/>
  <c r="F113" i="14"/>
  <c r="E91" i="14"/>
  <c r="G91" i="14"/>
  <c r="F120" i="14"/>
  <c r="E81" i="14"/>
  <c r="G81" i="14"/>
  <c r="F110" i="14"/>
  <c r="D127" i="14"/>
  <c r="G90" i="14"/>
  <c r="E127" i="14"/>
  <c r="E154" i="14"/>
  <c r="D154" i="14"/>
  <c r="F98" i="14"/>
  <c r="E18" i="11"/>
  <c r="E80" i="14"/>
  <c r="F127" i="14"/>
  <c r="E98" i="14"/>
  <c r="G80" i="14"/>
  <c r="G98" i="14"/>
  <c r="G31" i="10"/>
  <c r="H31" i="10"/>
  <c r="G27" i="10"/>
  <c r="H27" i="10"/>
  <c r="G23" i="10"/>
  <c r="H23" i="10"/>
  <c r="G19" i="10"/>
  <c r="H19" i="10"/>
  <c r="D97" i="13"/>
  <c r="G29" i="10"/>
  <c r="H29" i="10"/>
  <c r="G28" i="10"/>
  <c r="H28" i="10"/>
  <c r="G25" i="10"/>
  <c r="H25" i="10"/>
  <c r="G24" i="10"/>
  <c r="H24" i="10"/>
  <c r="G21" i="10"/>
  <c r="H21" i="10"/>
  <c r="G17" i="10"/>
  <c r="H17" i="10"/>
  <c r="E19" i="11"/>
  <c r="D36" i="11"/>
  <c r="E36" i="11"/>
  <c r="F36" i="11"/>
  <c r="G36" i="11"/>
  <c r="E139" i="11"/>
  <c r="D36" i="13"/>
  <c r="E36" i="13"/>
  <c r="F20" i="13"/>
  <c r="G20" i="13"/>
  <c r="F27" i="13"/>
  <c r="G27" i="13"/>
  <c r="G21" i="3"/>
  <c r="F21" i="3"/>
  <c r="D39" i="15"/>
  <c r="E21" i="15"/>
  <c r="F33" i="13"/>
  <c r="G33" i="13"/>
  <c r="G23" i="3"/>
  <c r="F23" i="3"/>
  <c r="G27" i="3"/>
  <c r="F27" i="3"/>
  <c r="G31" i="3"/>
  <c r="F31" i="3"/>
  <c r="G35" i="3"/>
  <c r="F35" i="3"/>
  <c r="G20" i="3"/>
  <c r="F20" i="3"/>
  <c r="G24" i="3"/>
  <c r="F24" i="3"/>
  <c r="G28" i="3"/>
  <c r="F28" i="3"/>
  <c r="G32" i="3"/>
  <c r="F32" i="3"/>
  <c r="F36" i="3"/>
  <c r="G36" i="3"/>
  <c r="F31" i="13"/>
  <c r="G31" i="13"/>
  <c r="F22" i="13"/>
  <c r="G22" i="13"/>
  <c r="F28" i="13"/>
  <c r="G28" i="13"/>
  <c r="F25" i="13"/>
  <c r="G25" i="13"/>
  <c r="F18" i="13"/>
  <c r="G18" i="13"/>
  <c r="F34" i="13"/>
  <c r="G34" i="13"/>
  <c r="F29" i="13"/>
  <c r="G29" i="13"/>
  <c r="F21" i="11"/>
  <c r="G21" i="11"/>
  <c r="F29" i="11"/>
  <c r="G29" i="11"/>
  <c r="F20" i="11"/>
  <c r="G20" i="11"/>
  <c r="F28" i="11"/>
  <c r="G28" i="11"/>
  <c r="F18" i="11"/>
  <c r="G18" i="11"/>
  <c r="F30" i="13"/>
  <c r="G30" i="13"/>
  <c r="F23" i="11"/>
  <c r="G23" i="11"/>
  <c r="F31" i="11"/>
  <c r="G31" i="11"/>
  <c r="F24" i="11"/>
  <c r="G24" i="11"/>
  <c r="F32" i="11"/>
  <c r="G32" i="11"/>
  <c r="E39" i="15"/>
  <c r="D40" i="15"/>
  <c r="G25" i="3"/>
  <c r="F25" i="3"/>
  <c r="G29" i="3"/>
  <c r="F29" i="3"/>
  <c r="G33" i="3"/>
  <c r="F33" i="3"/>
  <c r="D91" i="3"/>
  <c r="F22" i="3"/>
  <c r="G22" i="3"/>
  <c r="F26" i="3"/>
  <c r="G26" i="3"/>
  <c r="F30" i="3"/>
  <c r="G30" i="3"/>
  <c r="G34" i="3"/>
  <c r="F34" i="3"/>
  <c r="F23" i="13"/>
  <c r="G23" i="13"/>
  <c r="F21" i="13"/>
  <c r="G21" i="13"/>
  <c r="F19" i="13"/>
  <c r="G19" i="13"/>
  <c r="F35" i="13"/>
  <c r="G35" i="13"/>
  <c r="F24" i="13"/>
  <c r="G24" i="13"/>
  <c r="F26" i="13"/>
  <c r="G26" i="13"/>
  <c r="F32" i="13"/>
  <c r="G32" i="13"/>
  <c r="F19" i="11"/>
  <c r="G19" i="11"/>
  <c r="F27" i="11"/>
  <c r="G27" i="11"/>
  <c r="F35" i="11"/>
  <c r="G35" i="11"/>
  <c r="F22" i="11"/>
  <c r="G22" i="11"/>
  <c r="F30" i="11"/>
  <c r="G30" i="11"/>
  <c r="E184" i="14"/>
  <c r="F25" i="11"/>
  <c r="G25" i="11"/>
  <c r="F33" i="11"/>
  <c r="G33" i="11"/>
  <c r="F26" i="11"/>
  <c r="G26" i="11"/>
  <c r="F34" i="11"/>
  <c r="G34" i="11"/>
  <c r="G19" i="3"/>
  <c r="F19" i="3"/>
  <c r="F37" i="3"/>
  <c r="D37" i="3"/>
  <c r="G37" i="3"/>
  <c r="H26" i="3"/>
  <c r="I26" i="3"/>
  <c r="H33" i="3"/>
  <c r="I33" i="3"/>
  <c r="H29" i="3"/>
  <c r="I29" i="3"/>
  <c r="H25" i="3"/>
  <c r="I25" i="3"/>
  <c r="F39" i="15"/>
  <c r="G39" i="15"/>
  <c r="F38" i="15"/>
  <c r="G38" i="15"/>
  <c r="F36" i="15"/>
  <c r="G36" i="15"/>
  <c r="F34" i="15"/>
  <c r="G34" i="15"/>
  <c r="F32" i="15"/>
  <c r="G32" i="15"/>
  <c r="F30" i="15"/>
  <c r="G30" i="15"/>
  <c r="F28" i="15"/>
  <c r="G28" i="15"/>
  <c r="F26" i="15"/>
  <c r="G26" i="15"/>
  <c r="F24" i="15"/>
  <c r="G24" i="15"/>
  <c r="F22" i="15"/>
  <c r="G22" i="15"/>
  <c r="F37" i="15"/>
  <c r="G37" i="15"/>
  <c r="F35" i="15"/>
  <c r="G35" i="15"/>
  <c r="F33" i="15"/>
  <c r="G33" i="15"/>
  <c r="F31" i="15"/>
  <c r="G31" i="15"/>
  <c r="F29" i="15"/>
  <c r="G29" i="15"/>
  <c r="F27" i="15"/>
  <c r="G27" i="15"/>
  <c r="F25" i="15"/>
  <c r="G25" i="15"/>
  <c r="F23" i="15"/>
  <c r="G23" i="15"/>
  <c r="H36" i="3"/>
  <c r="I36" i="3"/>
  <c r="F21" i="15"/>
  <c r="G21" i="15"/>
  <c r="H34" i="3"/>
  <c r="I34" i="3"/>
  <c r="H27" i="3"/>
  <c r="I27" i="3"/>
  <c r="H35" i="3"/>
  <c r="I35" i="3"/>
  <c r="H24" i="3"/>
  <c r="I24" i="3"/>
  <c r="H32" i="3"/>
  <c r="I32" i="3"/>
  <c r="H37" i="3"/>
  <c r="I37" i="3"/>
  <c r="H21" i="3"/>
  <c r="I21" i="3"/>
  <c r="H19" i="3"/>
  <c r="I19" i="3"/>
  <c r="H23" i="3"/>
  <c r="I23" i="3"/>
  <c r="H31" i="3"/>
  <c r="I31" i="3"/>
  <c r="H20" i="3"/>
  <c r="I20" i="3"/>
  <c r="H28" i="3"/>
  <c r="I28" i="3"/>
  <c r="H22" i="3"/>
  <c r="I22" i="3"/>
  <c r="H30" i="3"/>
  <c r="I30" i="3"/>
  <c r="D107" i="7"/>
  <c r="D132" i="7"/>
  <c r="D130" i="7"/>
  <c r="D128" i="7"/>
  <c r="D127" i="7"/>
  <c r="D126" i="7"/>
  <c r="D141" i="7"/>
  <c r="D111" i="7"/>
  <c r="D103" i="7"/>
  <c r="D114" i="7"/>
  <c r="U56" i="29"/>
  <c r="T64" i="29"/>
  <c r="V53" i="29"/>
  <c r="V48" i="29"/>
  <c r="V54" i="29"/>
  <c r="V47" i="29"/>
  <c r="U60" i="29"/>
  <c r="U52" i="29"/>
  <c r="U48" i="29"/>
  <c r="U59" i="29"/>
  <c r="U57" i="29"/>
  <c r="U49" i="29"/>
  <c r="U53" i="29"/>
  <c r="U63" i="29"/>
  <c r="U54" i="29"/>
  <c r="C87" i="7"/>
  <c r="D84" i="7"/>
  <c r="E22" i="29"/>
  <c r="Q47" i="29"/>
  <c r="Q54" i="29"/>
  <c r="Q48" i="29"/>
  <c r="Q53" i="29"/>
  <c r="V62" i="29"/>
  <c r="V56" i="29"/>
  <c r="Q56" i="29"/>
  <c r="V55" i="29"/>
  <c r="Q55" i="29"/>
  <c r="E30" i="29"/>
  <c r="V61" i="29"/>
  <c r="Q61" i="29"/>
  <c r="E36" i="29"/>
  <c r="U64" i="29"/>
  <c r="E29" i="29"/>
  <c r="V51" i="29"/>
  <c r="V58" i="29"/>
  <c r="V57" i="29"/>
  <c r="V60" i="29"/>
  <c r="V59" i="29"/>
  <c r="V52" i="29"/>
  <c r="V63" i="29"/>
  <c r="V50" i="29"/>
  <c r="V46" i="29"/>
  <c r="Q46" i="29"/>
  <c r="R46" i="29"/>
  <c r="V49" i="29"/>
  <c r="E28" i="29"/>
  <c r="V64" i="29"/>
  <c r="Q64" i="29"/>
  <c r="E84" i="7"/>
  <c r="D86" i="7"/>
  <c r="E86" i="7"/>
  <c r="F86" i="7"/>
  <c r="E116" i="7"/>
  <c r="D85" i="7"/>
  <c r="E85" i="7"/>
  <c r="F85" i="7"/>
  <c r="E143" i="7"/>
  <c r="E140" i="7"/>
  <c r="E126" i="7"/>
  <c r="E133" i="7"/>
  <c r="E129" i="7"/>
  <c r="E130" i="7"/>
  <c r="E128" i="7"/>
  <c r="E139" i="7"/>
  <c r="E127" i="7"/>
  <c r="E134" i="7"/>
  <c r="E132" i="7"/>
  <c r="E123" i="7"/>
  <c r="E137" i="7"/>
  <c r="E125" i="7"/>
  <c r="E138" i="7"/>
  <c r="E136" i="7"/>
  <c r="E124" i="7"/>
  <c r="E135" i="7"/>
  <c r="E131" i="7"/>
  <c r="Q49" i="29"/>
  <c r="Q50" i="29"/>
  <c r="Q52" i="29"/>
  <c r="Q60" i="29"/>
  <c r="Q58" i="29"/>
  <c r="E31" i="29"/>
  <c r="Q63" i="29"/>
  <c r="Q59" i="29"/>
  <c r="Q57" i="29"/>
  <c r="Q51" i="29"/>
  <c r="Q62" i="29"/>
  <c r="E23" i="29"/>
  <c r="D21" i="29"/>
  <c r="F84" i="7"/>
  <c r="D6" i="7"/>
  <c r="E87" i="7"/>
  <c r="E112" i="7"/>
  <c r="D36" i="7"/>
  <c r="E97" i="7"/>
  <c r="D21" i="7"/>
  <c r="E110" i="7"/>
  <c r="D34" i="7"/>
  <c r="E107" i="7"/>
  <c r="D31" i="7"/>
  <c r="E111" i="7"/>
  <c r="D35" i="7"/>
  <c r="E101" i="7"/>
  <c r="D25" i="7"/>
  <c r="E100" i="7"/>
  <c r="D24" i="7"/>
  <c r="E96" i="7"/>
  <c r="E98" i="7"/>
  <c r="D22" i="7"/>
  <c r="E104" i="7"/>
  <c r="D28" i="7"/>
  <c r="E105" i="7"/>
  <c r="D29" i="7"/>
  <c r="E102" i="7"/>
  <c r="D26" i="7"/>
  <c r="E99" i="7"/>
  <c r="D23" i="7"/>
  <c r="E103" i="7"/>
  <c r="D27" i="7"/>
  <c r="E108" i="7"/>
  <c r="D32" i="7"/>
  <c r="E113" i="7"/>
  <c r="D37" i="7"/>
  <c r="E106" i="7"/>
  <c r="D30" i="7"/>
  <c r="E109" i="7"/>
  <c r="D33" i="7"/>
  <c r="D87" i="7"/>
  <c r="E141" i="7"/>
  <c r="D20" i="7"/>
  <c r="E32" i="29"/>
  <c r="E35" i="29"/>
  <c r="E25" i="29"/>
  <c r="E37" i="29"/>
  <c r="E38" i="29"/>
  <c r="E26" i="29"/>
  <c r="E34" i="29"/>
  <c r="E33" i="29"/>
  <c r="E27" i="29"/>
  <c r="E39" i="29"/>
  <c r="E21" i="29"/>
  <c r="E33" i="7"/>
  <c r="E37" i="7"/>
  <c r="E27" i="7"/>
  <c r="E26" i="7"/>
  <c r="E28" i="7"/>
  <c r="E25" i="7"/>
  <c r="E31" i="7"/>
  <c r="E21" i="7"/>
  <c r="E30" i="7"/>
  <c r="E32" i="7"/>
  <c r="E23" i="7"/>
  <c r="E29" i="7"/>
  <c r="E22" i="7"/>
  <c r="E24" i="7"/>
  <c r="E35" i="7"/>
  <c r="E34" i="7"/>
  <c r="E36" i="7"/>
  <c r="F87" i="7"/>
  <c r="E114" i="7"/>
  <c r="D38" i="7"/>
  <c r="E20" i="7"/>
  <c r="E24" i="29"/>
  <c r="F21" i="29"/>
  <c r="G21" i="29"/>
  <c r="F39" i="29"/>
  <c r="G39" i="29"/>
  <c r="F35" i="29"/>
  <c r="G35" i="29"/>
  <c r="F28" i="29"/>
  <c r="G28" i="29"/>
  <c r="F31" i="29"/>
  <c r="G31" i="29"/>
  <c r="F22" i="29"/>
  <c r="G22" i="29"/>
  <c r="F24" i="29"/>
  <c r="G24" i="29"/>
  <c r="F33" i="29"/>
  <c r="G33" i="29"/>
  <c r="F37" i="29"/>
  <c r="G37" i="29"/>
  <c r="F38" i="29"/>
  <c r="G38" i="29"/>
  <c r="F23" i="29"/>
  <c r="G23" i="29"/>
  <c r="F29" i="29"/>
  <c r="G29" i="29"/>
  <c r="F36" i="29"/>
  <c r="G36" i="29"/>
  <c r="F32" i="29"/>
  <c r="G32" i="29"/>
  <c r="F34" i="29"/>
  <c r="G34" i="29"/>
  <c r="F30" i="29"/>
  <c r="G30" i="29"/>
  <c r="F26" i="29"/>
  <c r="G26" i="29"/>
  <c r="F25" i="29"/>
  <c r="G25" i="29"/>
  <c r="F27" i="29"/>
  <c r="G27" i="29"/>
  <c r="E38" i="7"/>
  <c r="F38" i="7"/>
  <c r="G38" i="7"/>
  <c r="F23" i="7"/>
  <c r="G23" i="7"/>
  <c r="F25" i="7"/>
  <c r="G25" i="7"/>
  <c r="F35" i="7"/>
  <c r="G35" i="7"/>
  <c r="F28" i="7"/>
  <c r="G28" i="7"/>
  <c r="F22" i="7"/>
  <c r="G22" i="7"/>
  <c r="F24" i="7"/>
  <c r="G24" i="7"/>
  <c r="F37" i="7"/>
  <c r="G37" i="7"/>
  <c r="F36" i="7"/>
  <c r="G36" i="7"/>
  <c r="F26" i="7"/>
  <c r="G26" i="7"/>
  <c r="F34" i="7"/>
  <c r="G34" i="7"/>
  <c r="F21" i="7"/>
  <c r="G21" i="7"/>
  <c r="F30" i="7"/>
  <c r="G30" i="7"/>
  <c r="F32" i="7"/>
  <c r="G32" i="7"/>
  <c r="F29" i="7"/>
  <c r="G29" i="7"/>
  <c r="F27" i="7"/>
  <c r="G27" i="7"/>
  <c r="F31" i="7"/>
  <c r="G31" i="7"/>
  <c r="F33" i="7"/>
  <c r="G33" i="7"/>
  <c r="F20" i="7"/>
  <c r="G20" i="7"/>
  <c r="G63" i="12"/>
  <c r="G48" i="12"/>
  <c r="G50" i="12"/>
  <c r="G52" i="12"/>
  <c r="G54" i="12"/>
  <c r="G56" i="12"/>
  <c r="G58" i="12"/>
  <c r="G60" i="12"/>
  <c r="G62" i="12"/>
  <c r="G64" i="12"/>
  <c r="G49" i="12"/>
  <c r="E32" i="12"/>
  <c r="G53" i="12"/>
  <c r="G57" i="12"/>
  <c r="G61" i="12"/>
  <c r="E35" i="12"/>
  <c r="G65" i="12"/>
  <c r="E39" i="12"/>
  <c r="G51" i="12"/>
  <c r="G55" i="12"/>
  <c r="G59" i="12"/>
  <c r="E33" i="12"/>
  <c r="E25" i="12"/>
  <c r="E31" i="12"/>
  <c r="E34" i="12"/>
  <c r="E29" i="12"/>
  <c r="E38" i="12"/>
  <c r="E27" i="12"/>
  <c r="E28" i="12"/>
  <c r="E26" i="12"/>
  <c r="E36" i="12"/>
  <c r="E30" i="12"/>
  <c r="E23" i="12"/>
  <c r="E37" i="12"/>
  <c r="G66" i="12"/>
  <c r="D93" i="12"/>
  <c r="E24" i="12"/>
  <c r="E93" i="12"/>
  <c r="E22" i="12"/>
  <c r="D40" i="12"/>
  <c r="E40" i="12"/>
  <c r="F40" i="12"/>
  <c r="G40" i="12"/>
  <c r="F27" i="12"/>
  <c r="G27" i="12"/>
  <c r="F25" i="12"/>
  <c r="G25" i="12"/>
  <c r="F31" i="12"/>
  <c r="G31" i="12"/>
  <c r="F28" i="12"/>
  <c r="G28" i="12"/>
  <c r="F29" i="12"/>
  <c r="G29" i="12"/>
  <c r="F32" i="12"/>
  <c r="G32" i="12"/>
  <c r="F36" i="12"/>
  <c r="G36" i="12"/>
  <c r="F39" i="12"/>
  <c r="G39" i="12"/>
  <c r="F33" i="12"/>
  <c r="G33" i="12"/>
  <c r="F34" i="12"/>
  <c r="G34" i="12"/>
  <c r="F26" i="12"/>
  <c r="G26" i="12"/>
  <c r="F35" i="12"/>
  <c r="G35" i="12"/>
  <c r="F38" i="12"/>
  <c r="G38" i="12"/>
  <c r="F30" i="12"/>
  <c r="G30" i="12"/>
  <c r="F23" i="12"/>
  <c r="G23" i="12"/>
  <c r="F24" i="12"/>
  <c r="G24" i="12"/>
  <c r="F37" i="12"/>
  <c r="G37" i="12"/>
  <c r="G8" i="2"/>
  <c r="D26" i="2"/>
  <c r="G26" i="2"/>
  <c r="F22" i="12"/>
  <c r="G22" i="12"/>
  <c r="H9" i="2"/>
  <c r="I9" i="2"/>
  <c r="H19" i="2"/>
  <c r="I19" i="2"/>
  <c r="H16" i="2"/>
  <c r="I16" i="2"/>
  <c r="H13" i="2"/>
  <c r="I13" i="2"/>
  <c r="H26" i="2"/>
  <c r="H15" i="2"/>
  <c r="I15" i="2"/>
  <c r="H11" i="2"/>
  <c r="I11" i="2"/>
  <c r="H25" i="2"/>
  <c r="I25" i="2"/>
  <c r="H12" i="2"/>
  <c r="I12" i="2"/>
  <c r="H24" i="2"/>
  <c r="I24" i="2"/>
  <c r="H22" i="2"/>
  <c r="I22" i="2"/>
  <c r="H17" i="2"/>
  <c r="I17" i="2"/>
  <c r="H21" i="2"/>
  <c r="I21" i="2"/>
  <c r="H10" i="2"/>
  <c r="I10" i="2"/>
  <c r="H18" i="2"/>
  <c r="I18" i="2"/>
  <c r="H14" i="2"/>
  <c r="I14" i="2"/>
  <c r="H23" i="2"/>
  <c r="I23" i="2"/>
  <c r="H20" i="2"/>
  <c r="I20" i="2"/>
  <c r="H8" i="2"/>
  <c r="I8" i="2"/>
  <c r="I26" i="2"/>
</calcChain>
</file>

<file path=xl/sharedStrings.xml><?xml version="1.0" encoding="utf-8"?>
<sst xmlns="http://schemas.openxmlformats.org/spreadsheetml/2006/main" count="1701" uniqueCount="430">
  <si>
    <t>313B</t>
  </si>
  <si>
    <t>313C</t>
  </si>
  <si>
    <t>313D</t>
  </si>
  <si>
    <t>detalle transferencias</t>
  </si>
  <si>
    <t>total cap IV</t>
  </si>
  <si>
    <t>cap IV neto de transf a ONGs de ámbito estatal</t>
  </si>
  <si>
    <t>CAP IV neto de transf a ONGs de ambito estatal</t>
  </si>
  <si>
    <t>231A</t>
  </si>
  <si>
    <t>311O</t>
  </si>
  <si>
    <t>312E</t>
  </si>
  <si>
    <t>resto del gasto a imputar</t>
  </si>
  <si>
    <t>313A</t>
  </si>
  <si>
    <t>población media padrón</t>
  </si>
  <si>
    <t>gasto directo, miles de euros</t>
  </si>
  <si>
    <t>ajuste forales</t>
  </si>
  <si>
    <t>gasto total, miles</t>
  </si>
  <si>
    <t>imputación resto gasto</t>
  </si>
  <si>
    <t>TOTAL directo</t>
  </si>
  <si>
    <t>ver hoja 21A1_comps_singulares.xls</t>
  </si>
  <si>
    <t>gasto total, miles de euros</t>
  </si>
  <si>
    <t xml:space="preserve">El resto en proporcion a la parte territorializada y a la población mutualista equivalente </t>
  </si>
  <si>
    <t xml:space="preserve">Ministerio de Sanidad y elaboración propia </t>
  </si>
  <si>
    <t>para la población mutualista equivalente. Ver archivo 25aA1.xls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</si>
  <si>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</si>
  <si>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</si>
  <si>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</si>
  <si>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</si>
  <si>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</si>
  <si>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</si>
  <si>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</si>
  <si>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</si>
  <si>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</si>
  <si>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</si>
  <si>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</si>
  <si>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</si>
  <si>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</si>
  <si>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</si>
  <si>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</si>
  <si>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</si>
  <si>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</si>
  <si>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231A: Plan Nacional sobre Drogas + AF11/1</t>
  </si>
  <si>
    <t>el resto del gasto por población total equivalente</t>
  </si>
  <si>
    <t>SICOP, padrón y GTS (2005 y 2007)</t>
  </si>
  <si>
    <t>492O</t>
  </si>
  <si>
    <t>volumen de gasto:</t>
  </si>
  <si>
    <t>criterio de reparto:</t>
  </si>
  <si>
    <t>gasto territorializado</t>
  </si>
  <si>
    <t>peso en territorialziado</t>
  </si>
  <si>
    <t>servs centrales</t>
  </si>
  <si>
    <t>imputación servs centrales</t>
  </si>
  <si>
    <t>peso en total</t>
  </si>
  <si>
    <t>sin forales</t>
  </si>
  <si>
    <t>dif con media</t>
  </si>
  <si>
    <t>ajuste forales total</t>
  </si>
  <si>
    <t>peso en población</t>
  </si>
  <si>
    <t>resto de gasto imputado</t>
  </si>
  <si>
    <t>peso</t>
  </si>
  <si>
    <t>gasto imputado</t>
  </si>
  <si>
    <t>resto a imputar por población equivalente media</t>
  </si>
  <si>
    <t>población equivalente total media</t>
  </si>
  <si>
    <t>peso en pob equiv total media</t>
  </si>
  <si>
    <t>Mugeju</t>
  </si>
  <si>
    <t>Isfas</t>
  </si>
  <si>
    <t>Muface</t>
  </si>
  <si>
    <t>gasto a imputar</t>
  </si>
  <si>
    <t>peso en pob media</t>
  </si>
  <si>
    <t>otro gasto imputado</t>
  </si>
  <si>
    <t>población media</t>
  </si>
  <si>
    <t>padrón</t>
  </si>
  <si>
    <t>SICOP</t>
  </si>
  <si>
    <t>Transferencias a ccaa por destino, con ajuste forales. Resto por población media</t>
  </si>
  <si>
    <t>gasto territorializado directamente</t>
  </si>
  <si>
    <t>MUFACE</t>
  </si>
  <si>
    <t>ISFAS</t>
  </si>
  <si>
    <t>MUGEJU</t>
  </si>
  <si>
    <t>peso en gasto territ directamente</t>
  </si>
  <si>
    <t>sentencias contra el INSALUD se reparten entre las ccaa del antiguo territorio Insalud por población equivalente protegida por el SNS</t>
  </si>
  <si>
    <t>población media según el padrón</t>
  </si>
  <si>
    <t>valoración de la competencia, con ajustes para pasar a caja</t>
  </si>
  <si>
    <t>ver 941M_2</t>
  </si>
  <si>
    <t>MHAP, Secretaría General de Coordinación Autonómica y Local</t>
  </si>
  <si>
    <t>y elaboración propia</t>
  </si>
  <si>
    <t>datos del SICOSS</t>
  </si>
  <si>
    <t>serv centrales</t>
  </si>
  <si>
    <t>CS03: ISM sanidad transferida</t>
  </si>
  <si>
    <t>311M</t>
  </si>
  <si>
    <t>Programa presupuestario</t>
  </si>
  <si>
    <t>obligaciones reconocidas</t>
  </si>
  <si>
    <t>criterio básico de reparto: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</si>
  <si>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</si>
  <si>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</si>
  <si>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</si>
  <si>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</si>
  <si>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</si>
  <si>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</si>
  <si>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</si>
  <si>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</si>
  <si>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312E: Asistencia sanitaria del mutualismo admnistrativo</t>
  </si>
  <si>
    <t>volumen de gasto</t>
  </si>
  <si>
    <t>y el resto del gasto de servicios centrales entre todos por población equivalente protegida por el SNS</t>
  </si>
  <si>
    <t>imputación servicios centrales</t>
  </si>
  <si>
    <t>en proporción al gasto territorializado directamente en el sicoss</t>
  </si>
  <si>
    <t>SS22/2: Atención Especializada, INGESA neto de Ceuta y Melilla</t>
  </si>
  <si>
    <t>SICOSS</t>
  </si>
  <si>
    <t>Por localización del gasto en la parte en que éste está territorializado</t>
  </si>
  <si>
    <t>Datos del SICOSS</t>
  </si>
  <si>
    <t>per capita</t>
  </si>
  <si>
    <t>SS21/2</t>
  </si>
  <si>
    <t>SS21/1</t>
  </si>
  <si>
    <t>SS22/1</t>
  </si>
  <si>
    <t>SS22/2</t>
  </si>
  <si>
    <t>SS26/1</t>
  </si>
  <si>
    <t>población prot equivalente SNS</t>
  </si>
  <si>
    <t>sentencias INSALUD</t>
  </si>
  <si>
    <t>peso en INSALUD</t>
  </si>
  <si>
    <t>Atención Primaria de Salud, ISM</t>
  </si>
  <si>
    <t>Atención Especializada, ISM</t>
  </si>
  <si>
    <t>SS22/3</t>
  </si>
  <si>
    <t>SS21/3</t>
  </si>
  <si>
    <t>Atención Especializada, mutuas de la Seg. Social</t>
  </si>
  <si>
    <t>SS22/4</t>
  </si>
  <si>
    <t xml:space="preserve">Medicina Marítima </t>
  </si>
  <si>
    <t xml:space="preserve">SS23 </t>
  </si>
  <si>
    <t>Admón.,Ser.Grales.y Cont.Int.Asist.San., neto CyMel</t>
  </si>
  <si>
    <t xml:space="preserve">SS25/2 </t>
  </si>
  <si>
    <t>Formación del Personal Sanitario, neto de CyMel</t>
  </si>
  <si>
    <t>SS26/2</t>
  </si>
  <si>
    <t>CS03</t>
  </si>
  <si>
    <t>CS09/1</t>
  </si>
  <si>
    <t xml:space="preserve"> ISM transf. antes de 2002, sanidad</t>
  </si>
  <si>
    <t>CS09/1:  ISM transf. antes de 2002, sanidad</t>
  </si>
  <si>
    <t>Servicios centrales en proporción al gasto territorializado</t>
  </si>
  <si>
    <t>Extranjero</t>
  </si>
  <si>
    <t>Población Equivalente total</t>
  </si>
  <si>
    <t xml:space="preserve">población total equivalente </t>
  </si>
  <si>
    <t>492O: Protección y promoción de los derechos de los consumidores y usuarios</t>
  </si>
  <si>
    <t>Cap 1</t>
  </si>
  <si>
    <t>Cap 2</t>
  </si>
  <si>
    <t>http://www.seg-social.es/prdi00/groups/public/documents/binario/169723.pdf</t>
  </si>
  <si>
    <t>Cap2</t>
  </si>
  <si>
    <t>Cap4</t>
  </si>
  <si>
    <t>Cap6</t>
  </si>
  <si>
    <t>Cap1</t>
  </si>
  <si>
    <t>Cap3</t>
  </si>
  <si>
    <t>por población equivalente protegida por el SNS</t>
  </si>
  <si>
    <t>capítulo 1.</t>
  </si>
  <si>
    <t>capítulo 2</t>
  </si>
  <si>
    <t>capitulo 3</t>
  </si>
  <si>
    <t>capítulo 4</t>
  </si>
  <si>
    <t>Capítulo 6</t>
  </si>
  <si>
    <t>capítulo 7</t>
  </si>
  <si>
    <t>Total</t>
  </si>
  <si>
    <t>Servicios centrales</t>
  </si>
  <si>
    <t>Total territorializado</t>
  </si>
  <si>
    <t>Peso en territorializado</t>
  </si>
  <si>
    <t>Imputación servicios centrales</t>
  </si>
  <si>
    <t>en proporción al gasto territorializado de otros progamas de INGESA</t>
  </si>
  <si>
    <t>121 Retribuciones Complementarias</t>
  </si>
  <si>
    <t>160 Cuotas de la Seguridad Social</t>
  </si>
  <si>
    <t>226 Gastos Diversos</t>
  </si>
  <si>
    <t>Sentencias y Obligaciones contra el extinto Insalud</t>
  </si>
  <si>
    <t xml:space="preserve">Servicios Centrales </t>
  </si>
  <si>
    <t>Ajustes totales Ceuta y Melilla</t>
  </si>
  <si>
    <t>Cap7</t>
  </si>
  <si>
    <t>Resto Cap 1</t>
  </si>
  <si>
    <t>Sentencias INSALUD</t>
  </si>
  <si>
    <t>SS21/4</t>
  </si>
  <si>
    <t>total SS21/4</t>
  </si>
  <si>
    <t>Servicios Centrales</t>
  </si>
  <si>
    <t>Cap 6</t>
  </si>
  <si>
    <t>SICOSS e INGESA</t>
  </si>
  <si>
    <t xml:space="preserve">SICOSS </t>
  </si>
  <si>
    <t>Trasferencias a empresas energéticas</t>
  </si>
  <si>
    <t>Afiliados a la Seguridad Social CNAE 64 Servicios financieros, excepto seguros y fondos de 
pensiones</t>
  </si>
  <si>
    <t>Ajustes forales</t>
  </si>
  <si>
    <t>2. Territorialización de Pago de Sentencias a Entidades Colaboradoras</t>
  </si>
  <si>
    <t>Resto de Gasto a imputar</t>
  </si>
  <si>
    <t xml:space="preserve">Resto (criterio general de </t>
  </si>
  <si>
    <t>población equivalente)</t>
  </si>
  <si>
    <t>Atenció Primaria de Salud INGESA neto de Ceuta y Melilla</t>
  </si>
  <si>
    <t>peso en pob equivalente media</t>
  </si>
  <si>
    <t>Al SS21/1 Ceuta y Melilla</t>
  </si>
  <si>
    <t>Al SS22/1 Ceuta y Melilla</t>
  </si>
  <si>
    <t>Al SS25/1 Ceuta y Melilla</t>
  </si>
  <si>
    <t>Al SS26/1 Ceuta y Melilla</t>
  </si>
  <si>
    <t>2. Resto del gasto por población</t>
  </si>
  <si>
    <t>http://www.msssi.gob.es/estadEstudios/estadisticas/sisInfSanSNS/infAnalisGasto.htm</t>
  </si>
  <si>
    <t>Farmacia y otras prestaciones se territorializan directamente</t>
  </si>
  <si>
    <t>SICOP y padrón</t>
  </si>
  <si>
    <t>resto por población</t>
  </si>
  <si>
    <t>Ver detalle más abajo</t>
  </si>
  <si>
    <t>No regionalizado en sicop</t>
  </si>
  <si>
    <t>queda sin regionalizar</t>
  </si>
  <si>
    <t>subtotal sentencias territorializadas</t>
  </si>
  <si>
    <t>3. Resto del gasto, a territorializar por población protegida equivalente</t>
  </si>
  <si>
    <t>peso en pob prot eq</t>
  </si>
  <si>
    <t>resto gasto imputado</t>
  </si>
  <si>
    <t>sin Forales</t>
  </si>
  <si>
    <t>2. Imputación por población del resto del gasto</t>
  </si>
  <si>
    <t>Territorialización directa cond datos de SICOSS-Mutuas</t>
  </si>
  <si>
    <t>Datos de SICOSS e imputación de servicios centrales</t>
  </si>
  <si>
    <t>Consulta a INGESA:</t>
  </si>
  <si>
    <t>1. DATOS del  SICOSS y consulta a INGESA</t>
  </si>
  <si>
    <t>Rsto de servicios centrales no incluidos en las dos partidas anteriores</t>
  </si>
  <si>
    <t>Gasto en Ceuta y Melilla</t>
  </si>
  <si>
    <t>Centro de Dosimetría</t>
  </si>
  <si>
    <t xml:space="preserve">   pasa a SS22/1</t>
  </si>
  <si>
    <t xml:space="preserve">   por población protegida equivalente</t>
  </si>
  <si>
    <t xml:space="preserve">  subtotal</t>
  </si>
  <si>
    <t>peso en subtotal</t>
  </si>
  <si>
    <t>parte imputada SSCC</t>
  </si>
  <si>
    <t>antes de imputar serv centrales</t>
  </si>
  <si>
    <t>total con SSCC</t>
  </si>
  <si>
    <t>3. Imputación sentencias insalud</t>
  </si>
  <si>
    <t xml:space="preserve">total </t>
  </si>
  <si>
    <t>peso en tot</t>
  </si>
  <si>
    <t>sentencias imputadas</t>
  </si>
  <si>
    <t xml:space="preserve">   por pob protegida equivalente  antiguo insalud</t>
  </si>
  <si>
    <t>4. Imputación centro de dosimetría</t>
  </si>
  <si>
    <t>pob proteg equivalente SNS</t>
  </si>
  <si>
    <t>Centro de Dosimetría entre todos por población equivalente protegida por el SNS</t>
  </si>
  <si>
    <t>gasto en Ceuta y Melilla pasa a SS21/1</t>
  </si>
  <si>
    <t>Datos del SICOSS-Mutuas e imputación del gasto</t>
  </si>
  <si>
    <t>total a imputar según consulta a INGESA</t>
  </si>
  <si>
    <t>1. Datos del SICOSS y consulta a INGESA</t>
  </si>
  <si>
    <t>Consulta a INGESA</t>
  </si>
  <si>
    <t>pasa a 2.1 como SS25/1</t>
  </si>
  <si>
    <t>en proporción al gasto de los demás programas del INGESA</t>
  </si>
  <si>
    <t>2. Imputación sntencias y obligaciones del extinto INSALUD</t>
  </si>
  <si>
    <t>3. Imputacióin del resto del gasto en SSCC</t>
  </si>
  <si>
    <t>en proporción al gasto de otros programas de INGESA</t>
  </si>
  <si>
    <t>1. Datos del SICOP</t>
  </si>
  <si>
    <t>Valencia (centro de dosimetría)</t>
  </si>
  <si>
    <t xml:space="preserve"> entre todas por población prot equivalente SNS</t>
  </si>
  <si>
    <t xml:space="preserve"> pasa a 2.1 como SS26.2</t>
  </si>
  <si>
    <t>desglose por partidas para imputación</t>
  </si>
  <si>
    <t>total a imputar</t>
  </si>
  <si>
    <t>Afiliados a la Seguridad Social, media de los doce meses, régimen general (no se incluyen los autónomos)</t>
  </si>
  <si>
    <t>a imputar</t>
  </si>
  <si>
    <t>total energía</t>
  </si>
  <si>
    <t>afiliados  CNAE 35 Producción, transporte y distribución de energía electrica y gas
eléctrica</t>
  </si>
  <si>
    <t>Trasferencias a bancos</t>
  </si>
  <si>
    <t>gasto imputado bancos</t>
  </si>
  <si>
    <t>Tesorería Gral de la Seg Social para datos de afiliación por sectores</t>
  </si>
  <si>
    <t>Población media padrón 2012</t>
  </si>
  <si>
    <t>Pob_CCAA</t>
  </si>
  <si>
    <t>Informe Anual 2012. ISM</t>
  </si>
  <si>
    <t>Código</t>
  </si>
  <si>
    <t>2.5a. Sanidad y consumo</t>
  </si>
  <si>
    <t>Sección</t>
  </si>
  <si>
    <t>Órgano Ejecutor 1</t>
  </si>
  <si>
    <t>Órgano Ejecutor 2</t>
  </si>
  <si>
    <t>Órgano Ejecutor 3</t>
  </si>
  <si>
    <t>Delegación del gobierno para el plan nacional sobre drogas</t>
  </si>
  <si>
    <t>Direc. y serv. grales. de sanidad, serv. soc. e igualdad</t>
  </si>
  <si>
    <t>Ministerio y subsecretaría</t>
  </si>
  <si>
    <t>Secretaría general técnica</t>
  </si>
  <si>
    <t>Políticas de salud y ordenación profesional</t>
  </si>
  <si>
    <t>Secretaría general de sanidad y consumo</t>
  </si>
  <si>
    <t>D. g. de cartera básica de servicios del sistema nacional de salud y farmacia</t>
  </si>
  <si>
    <t>Dirección general de ordenación profesional</t>
  </si>
  <si>
    <t>Asistencia sanitaria del mutualismo administrativo</t>
  </si>
  <si>
    <t>Mutualidad general judicial</t>
  </si>
  <si>
    <t>Instituto social de las fuerzas armadas</t>
  </si>
  <si>
    <t>Mutualidad general de funcionarios civiles del estado</t>
  </si>
  <si>
    <t>Prestaciones y farmacia</t>
  </si>
  <si>
    <t>Agencia española de medicamentos y productos sanitarios</t>
  </si>
  <si>
    <t>Dirección general de salud pública, calidad e innovación</t>
  </si>
  <si>
    <t>Seguridad alimentaria y nutrición</t>
  </si>
  <si>
    <t>Agencia española de seguridad alimentaria y nutrición</t>
  </si>
  <si>
    <t>Donación y trasplante de órganos, tejidos y células</t>
  </si>
  <si>
    <t>Organización nacional de trasplantes</t>
  </si>
  <si>
    <t>Protec. y promoc. de derechos de consum. y usuar.</t>
  </si>
  <si>
    <t>Instituto nacional del consumo</t>
  </si>
  <si>
    <t>Total Gasto no financiero (incluyendo Ceuta y Melilla)</t>
  </si>
  <si>
    <t>Gasto directo en atención sanitaria en Ceuta y Melila para pasar a financiación regional</t>
  </si>
  <si>
    <t>Gasto ajustado</t>
  </si>
  <si>
    <t xml:space="preserve">Medicina Ambulatoria de Mutuas de Accidentes de Trabajo, mutuas de enfermedades profesionales y accidentes de trabajo de la Seguridad Social </t>
  </si>
  <si>
    <t>SS26/2: Formación del Personal Sanitario, neto de gasto directo del INGESA en Ceuta y Melilla (2627)</t>
  </si>
  <si>
    <t>Plan nacional sobre drogas + AF 11/1</t>
  </si>
  <si>
    <t>Transferencias(excepto a ONGs de ambito nacional) por destino, con ajuste forales</t>
  </si>
  <si>
    <t>Total transferencias territorializadas</t>
  </si>
  <si>
    <t>482 programas desarrollados por ONGs de ámbito estatal, financiados a través del fondo creado por la Ley 17/2003.</t>
  </si>
  <si>
    <t>481 a ONGs sin ánimo de lucro, de ámbito estatal, para el desarrollo de programas supracomunitarios en el marco de prioridades del Plan Nacional sobre Drogas.</t>
  </si>
  <si>
    <t>483 a la Federación Española de Municipios y Provincias para el desarrollo de programas sobre drogodependencias financiados a través del fondo creado por la Ley 17/2003.</t>
  </si>
  <si>
    <t>2. Imputación Centro de Dosimetría y Servicios Centrales</t>
  </si>
  <si>
    <t>451 entrega por una sola vez. traspaso del Hospital Clínico y Provincial de Barcelona. para saneamiento financiero.</t>
  </si>
  <si>
    <t>G25a_Pobeq</t>
  </si>
  <si>
    <t>1. Datos IGAE y Min. Sanidad, territorialización transferencias</t>
  </si>
  <si>
    <t>Varias Comunidades</t>
  </si>
  <si>
    <t>No regionalizable</t>
  </si>
  <si>
    <t>G25a_Afiener</t>
  </si>
  <si>
    <t>G25a_Afifin</t>
  </si>
  <si>
    <t xml:space="preserve">311O: Políticas de salud y ordenación profesional </t>
  </si>
  <si>
    <t>Consulta directa a Muface, Mugeju, e Isfas. Información disponible en las Memorias de 2012 de estos organismos</t>
  </si>
  <si>
    <t>Gasto a imputar</t>
  </si>
  <si>
    <t>Bancos</t>
  </si>
  <si>
    <t>Empresas energéticas</t>
  </si>
  <si>
    <t>Clínica de Navarra</t>
  </si>
  <si>
    <t>Comunidad de Madrid</t>
  </si>
  <si>
    <t>Resto</t>
  </si>
  <si>
    <t>482 a instituciones de cualquier titularidad para financiar todo tipo de estrategias de salud</t>
  </si>
  <si>
    <t>484 para el pago de ayudas sociales a personas con hemofilia u otras coagulopatías congénitas que hayan desarrollado la hepatitis c como consecuencia de haber recibido tratamiento con concentrados de factores de coagulación.</t>
  </si>
  <si>
    <t>Total regionalizado</t>
  </si>
  <si>
    <t>Total no regionalizado</t>
  </si>
  <si>
    <t>Se reclasifica a servicios centrales en función del gasto per cápita que le correspondería a Madrid por su población</t>
  </si>
  <si>
    <t xml:space="preserve">Total </t>
  </si>
  <si>
    <t>Se reclasifica a servicios centrales el gasto asignado a Madrid.</t>
  </si>
  <si>
    <t>Resto de gasto a imputar</t>
  </si>
  <si>
    <t>Gasto regionalizado</t>
  </si>
  <si>
    <t xml:space="preserve">313B: Salud pública y sanidad exterior  </t>
  </si>
  <si>
    <t>313D Donación y trasplante de órganos, tejidos y células</t>
  </si>
  <si>
    <t xml:space="preserve">Salud pública, sanidad exterior y calidad </t>
  </si>
  <si>
    <t>Resto del gasto del programa a imputar por poblacion</t>
  </si>
  <si>
    <t>imputación del resto del gasto</t>
  </si>
  <si>
    <t>transferencia por el Hospital Clínico de Barcelona por comunidad de destino</t>
  </si>
  <si>
    <t>Por población protegida equivalente, excepto ciertas transferencias</t>
  </si>
  <si>
    <t xml:space="preserve">SICOP,  Ministerio de Sanidad, </t>
  </si>
  <si>
    <t>transferencias territo- rializadas</t>
  </si>
  <si>
    <t xml:space="preserve">población protegida equivalente media </t>
  </si>
  <si>
    <t>313A: Prestaciones y farmacia</t>
  </si>
  <si>
    <t>gasto directo territorializado</t>
  </si>
  <si>
    <t>gasto total, incl, imputado</t>
  </si>
  <si>
    <t>G25a_Pobproteq</t>
  </si>
  <si>
    <t>gasto imputado energái</t>
  </si>
  <si>
    <t>Territorialización directa por SICOSS</t>
  </si>
  <si>
    <t>ISM</t>
  </si>
  <si>
    <t xml:space="preserve">Mutuas de Accidentes de Trabajo, mutuas de enfermedades profesionales y accidentes de trabajo de la Seguridad Social </t>
  </si>
  <si>
    <t>INGESA</t>
  </si>
  <si>
    <t>1. Datos SIC y territorializacion de transferencias y ajuste forales</t>
  </si>
  <si>
    <t>datos SIC y Min. Sanidad</t>
  </si>
  <si>
    <t>SIC</t>
  </si>
  <si>
    <t>Crit_SS213</t>
  </si>
  <si>
    <t>Crit_SS212</t>
  </si>
  <si>
    <t>SS21/4: Atención Primaria de Salud INGESA neto de Ceuta y Melilla</t>
  </si>
  <si>
    <t>Crit_SS222</t>
  </si>
  <si>
    <t>Crit_SS214</t>
  </si>
  <si>
    <t>Crit_SS223</t>
  </si>
  <si>
    <t>SS22/4: Atención Especializada, Mutuas de la Seguridad Social</t>
  </si>
  <si>
    <t>Crit_SS224</t>
  </si>
  <si>
    <t>Crit_SS23</t>
  </si>
  <si>
    <t>Crit_SS252d</t>
  </si>
  <si>
    <t>Crit_SS262</t>
  </si>
  <si>
    <t>120 Retribuciones Básicas</t>
  </si>
  <si>
    <t>Resto Cap 2</t>
  </si>
  <si>
    <t>Resto Capítulo 4</t>
  </si>
  <si>
    <t>489 Farmacia</t>
  </si>
  <si>
    <t>Población protegida equivalente INSALUD</t>
  </si>
  <si>
    <t>Peso en SNS</t>
  </si>
  <si>
    <t>Peso en INSALUD</t>
  </si>
  <si>
    <t xml:space="preserve">Se integra en SS21/4 </t>
  </si>
  <si>
    <t>Pasa a 2.1 como SS21/1 Ceuta y Melilla</t>
  </si>
  <si>
    <t>Gasto territorializado directamente</t>
  </si>
  <si>
    <t>2. Desglose por partidas para la imputación del gasto</t>
  </si>
  <si>
    <t>Sentencias antiguo INSALUD incluidas en Asturias</t>
  </si>
  <si>
    <t xml:space="preserve">Sentencias antiguo INSALUD incluidas en Servicios Centrales </t>
  </si>
  <si>
    <t>Total Sentencias</t>
  </si>
  <si>
    <t>Resto servicios centrales</t>
  </si>
  <si>
    <t>Sentencias y similares del extinto INSALUD</t>
  </si>
  <si>
    <t>Gasto directo en Ceuta y Melilla</t>
  </si>
  <si>
    <t>Resto SSCC</t>
  </si>
  <si>
    <t>Población protegida equivalente</t>
  </si>
  <si>
    <t>Farmacia, prótesis y otras</t>
  </si>
  <si>
    <t>Farmacia, prótesis, asistencia sanitaria y otras</t>
  </si>
  <si>
    <t xml:space="preserve">Farmacia, prótesis y  asistencia sanitaria </t>
  </si>
  <si>
    <t>1. Consulta directa a MUFACE, MUGEJU e ISFAS</t>
  </si>
  <si>
    <t xml:space="preserve">1. datos del SIC, territorialización transferencias </t>
  </si>
  <si>
    <t>SICOSS (programa 2121)</t>
  </si>
  <si>
    <t xml:space="preserve">SS21/2: Atención Primaria de Salud, ISM </t>
  </si>
  <si>
    <t>SICOSS (programa 2122)</t>
  </si>
  <si>
    <t xml:space="preserve">SS21/3: Medicina Ambulatoria de Mutuas de Accidentes de Trabajo, mutuas de enfermedades profesionales y accidentes de trabajo de la Seguridad Social </t>
  </si>
  <si>
    <t>Población protegida equivalente SNS (Ver 311M)</t>
  </si>
  <si>
    <t>SICOSS e INGESA (programa 2121)</t>
  </si>
  <si>
    <t>SICOSS y consulta a INGESA (programa 2223)</t>
  </si>
  <si>
    <t>Población total equivalente media</t>
  </si>
  <si>
    <t xml:space="preserve">SS22/3: Atención Especializada,  ISM </t>
  </si>
  <si>
    <t>SICOSS (Programa 2223)</t>
  </si>
  <si>
    <t>Criterio de reparto:</t>
  </si>
  <si>
    <t>Territorialización directa por SICOSS (programa 2224)</t>
  </si>
  <si>
    <t xml:space="preserve">SS23: Medicina marítima </t>
  </si>
  <si>
    <t>En proporción al gasto territorializado directamente en el SICOSS (programa 2325)</t>
  </si>
  <si>
    <t>Atención Especializada, INGESA neto de Ceuta y Melilla</t>
  </si>
  <si>
    <t>ISM sanidad transferida</t>
  </si>
  <si>
    <t>ISM transf. antes de 2002, sanidad</t>
  </si>
  <si>
    <t>Cap 4 excepto Fondo de Cohesión Sanitaria</t>
  </si>
  <si>
    <t>1. SIC: Ministerio de Sanidad: trnsferencias a CCAA</t>
  </si>
  <si>
    <t>313C: Seguridad Alimentaria y Nutrición</t>
  </si>
  <si>
    <t xml:space="preserve">311M: Dirección y Servicios Generales de Sanidad, Servicios Sociales e Igualdad </t>
  </si>
  <si>
    <t>La transferencia corriente para subvencionar a ISFL, para el fomento de la donación y el trasplante de órganos y tejidos., se territorializa por población, al ser de interés general</t>
  </si>
  <si>
    <t>2.Titulares y Beneficiarios de cada Mutualidad por CCAA e imputación del resto del gasto</t>
  </si>
  <si>
    <t>Titulares y beneficiarios de MUGEJU</t>
  </si>
  <si>
    <t>Titulares y beneficiarios de MUFACE</t>
  </si>
  <si>
    <t>Titulares y beneficiarios de ISFAS</t>
  </si>
  <si>
    <t>Peso en titulares y beneficiarios</t>
  </si>
  <si>
    <t>Valoración de la competencia, con ajustes para pasar a caja, ver 941M_2</t>
  </si>
  <si>
    <t xml:space="preserve">SS25/2 Administración y servicios generales de atención sanitaria, INGESA, neto de gasto directo en Ceuta y Melilla </t>
  </si>
  <si>
    <t>por poblacion protegida equivalente entre las regiones del INSALUD</t>
  </si>
  <si>
    <t>Gasto directo</t>
  </si>
  <si>
    <t>Gasto imputado de servicios centrales</t>
  </si>
  <si>
    <t>total SS21/4+SS22/2+SS26/2</t>
  </si>
  <si>
    <t>total SS21/1+SS22/1+SS26/1</t>
  </si>
  <si>
    <t>peso en total SS21/4+SS22/2+SS26/2</t>
  </si>
  <si>
    <t>Imputacion gasto SS25/2</t>
  </si>
  <si>
    <t>Imputación gasto SS25/1</t>
  </si>
  <si>
    <t>3. Resto por población equivalente</t>
  </si>
  <si>
    <t>2 Fondo de Cohesión Sanitaria</t>
  </si>
  <si>
    <t>Resto a imputar</t>
  </si>
  <si>
    <t>Gasto por pacientes desviados entre CCAA</t>
  </si>
  <si>
    <t>Gasto por compensación desplazados a cargo de otros estados</t>
  </si>
  <si>
    <t>453 Fondo de Cohesión Sanitaria.</t>
  </si>
  <si>
    <t>Ministerio de Sanidad, DG de Presupuestos</t>
  </si>
  <si>
    <t>Gasto imputado por pacientes desviados entre CCAA</t>
  </si>
  <si>
    <t>Gasto imputado por compensación desplazados a cargo de otros estados</t>
  </si>
  <si>
    <t>Indicador de reparto: compesación por pacientes desviados entre CCAA</t>
  </si>
  <si>
    <t>negativos I cambiados de signo</t>
  </si>
  <si>
    <t>negativos II cambiados de signo</t>
  </si>
  <si>
    <t>indicador de reparto por origen</t>
  </si>
  <si>
    <t>TOTAL</t>
  </si>
  <si>
    <t>Coste casos atendidos</t>
  </si>
  <si>
    <t>Coste casos derivados</t>
  </si>
  <si>
    <t>Ceuta</t>
  </si>
  <si>
    <t>Melilla</t>
  </si>
  <si>
    <t xml:space="preserve">Pprocesos con hospitalización </t>
  </si>
  <si>
    <t xml:space="preserve">Pprocedimientos ambulatorios </t>
  </si>
  <si>
    <t>Saldos positivos y negativos de derivación de pacientes entre comunidades autónomas (art 2.1 a) y c) RD 1207/2006)</t>
  </si>
  <si>
    <t>Indicador reparto</t>
  </si>
  <si>
    <t>CCAA_Total</t>
  </si>
  <si>
    <t>G31_BenTitMUFACE</t>
  </si>
  <si>
    <t>G31_BenTitMUGEJU</t>
  </si>
  <si>
    <t>G31_BenTitISFAS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</si>
</sst>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\ \ "/>
    <numFmt numFmtId="165" formatCode="#,##0.000"/>
    <numFmt numFmtId="166" formatCode="0.000"/>
    <numFmt numFmtId="167" formatCode="0.0%"/>
    <numFmt numFmtId="168" formatCode="0.0"/>
    <numFmt numFmtId="169" formatCode="#,##0.0"/>
    <numFmt numFmtId="170" formatCode="0.00000"/>
    <numFmt numFmtId="171" formatCode="#,##0.0000"/>
    <numFmt numFmtId="172" formatCode="#,##0.000000"/>
  </numFmts>
  <fonts count="17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u/>
      <sz val="10"/>
      <color indexed="12"/>
      <name val="Palatino"/>
      <family val="1"/>
    </font>
    <font>
      <sz val="12"/>
      <name val="Palatino"/>
      <family val="1"/>
    </font>
    <font>
      <i/>
      <sz val="12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color rgb="FF1F497D"/>
      <name val="Palatino"/>
      <family val="1"/>
    </font>
    <font>
      <b/>
      <sz val="10"/>
      <color rgb="FFFF0000"/>
      <name val="Palatino"/>
      <family val="1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3" fontId="6" fillId="0" borderId="0" xfId="0" applyNumberFormat="1" applyFont="1"/>
    <xf numFmtId="0" fontId="7" fillId="0" borderId="0" xfId="0" applyFont="1"/>
    <xf numFmtId="3" fontId="5" fillId="0" borderId="0" xfId="0" applyNumberFormat="1" applyFont="1"/>
    <xf numFmtId="3" fontId="7" fillId="0" borderId="0" xfId="0" applyNumberFormat="1" applyFont="1" applyAlignment="1">
      <alignment horizontal="center" wrapText="1"/>
    </xf>
    <xf numFmtId="4" fontId="5" fillId="0" borderId="0" xfId="0" applyNumberFormat="1" applyFont="1"/>
    <xf numFmtId="169" fontId="5" fillId="0" borderId="0" xfId="0" applyNumberFormat="1" applyFont="1"/>
    <xf numFmtId="3" fontId="7" fillId="0" borderId="0" xfId="0" applyNumberFormat="1" applyFont="1"/>
    <xf numFmtId="4" fontId="7" fillId="0" borderId="0" xfId="0" applyNumberFormat="1" applyFont="1"/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3" borderId="0" xfId="0" applyFont="1" applyFill="1" applyAlignment="1">
      <alignment wrapText="1"/>
    </xf>
    <xf numFmtId="1" fontId="5" fillId="0" borderId="0" xfId="0" applyNumberFormat="1" applyFont="1"/>
    <xf numFmtId="0" fontId="8" fillId="0" borderId="0" xfId="0" applyFont="1" applyAlignment="1">
      <alignment vertical="center"/>
    </xf>
    <xf numFmtId="3" fontId="8" fillId="0" borderId="0" xfId="0" applyNumberFormat="1" applyFont="1"/>
    <xf numFmtId="0" fontId="9" fillId="0" borderId="0" xfId="1" applyFont="1" applyAlignment="1" applyProtection="1">
      <alignment vertical="center"/>
    </xf>
    <xf numFmtId="0" fontId="12" fillId="0" borderId="0" xfId="0" applyFont="1" applyAlignment="1">
      <alignment horizontal="center" vertical="top" wrapText="1"/>
    </xf>
    <xf numFmtId="169" fontId="12" fillId="0" borderId="0" xfId="0" applyNumberFormat="1" applyFont="1" applyAlignment="1">
      <alignment horizontal="center" vertical="top" wrapText="1"/>
    </xf>
    <xf numFmtId="0" fontId="5" fillId="0" borderId="0" xfId="0" applyFont="1" applyBorder="1"/>
    <xf numFmtId="1" fontId="5" fillId="0" borderId="0" xfId="0" applyNumberFormat="1" applyFont="1" applyBorder="1"/>
    <xf numFmtId="169" fontId="5" fillId="0" borderId="0" xfId="0" applyNumberFormat="1" applyFont="1" applyBorder="1"/>
    <xf numFmtId="0" fontId="12" fillId="0" borderId="0" xfId="0" applyFont="1" applyBorder="1"/>
    <xf numFmtId="168" fontId="5" fillId="0" borderId="0" xfId="0" applyNumberFormat="1" applyFont="1"/>
    <xf numFmtId="3" fontId="5" fillId="0" borderId="0" xfId="0" applyNumberFormat="1" applyFont="1" applyAlignment="1">
      <alignment horizontal="center" wrapText="1"/>
    </xf>
    <xf numFmtId="167" fontId="5" fillId="0" borderId="0" xfId="4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/>
    <xf numFmtId="169" fontId="7" fillId="0" borderId="0" xfId="0" applyNumberFormat="1" applyFont="1"/>
    <xf numFmtId="3" fontId="13" fillId="0" borderId="0" xfId="0" applyNumberFormat="1" applyFont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/>
    <xf numFmtId="3" fontId="5" fillId="0" borderId="0" xfId="0" applyNumberFormat="1" applyFont="1" applyFill="1"/>
    <xf numFmtId="2" fontId="12" fillId="0" borderId="0" xfId="0" applyNumberFormat="1" applyFont="1" applyFill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3" fontId="14" fillId="0" borderId="0" xfId="0" applyNumberFormat="1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top" wrapText="1"/>
    </xf>
    <xf numFmtId="0" fontId="9" fillId="0" borderId="0" xfId="1" applyFont="1" applyAlignment="1" applyProtection="1"/>
    <xf numFmtId="0" fontId="5" fillId="0" borderId="0" xfId="3" applyFont="1" applyBorder="1"/>
    <xf numFmtId="164" fontId="5" fillId="0" borderId="0" xfId="3" applyNumberFormat="1" applyFont="1" applyBorder="1"/>
    <xf numFmtId="0" fontId="13" fillId="0" borderId="0" xfId="3" applyFont="1" applyBorder="1" applyAlignment="1">
      <alignment horizontal="center" vertical="top" wrapText="1"/>
    </xf>
    <xf numFmtId="3" fontId="8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Fill="1"/>
    <xf numFmtId="4" fontId="15" fillId="0" borderId="0" xfId="0" applyNumberFormat="1" applyFont="1"/>
    <xf numFmtId="0" fontId="15" fillId="0" borderId="0" xfId="0" applyFont="1"/>
    <xf numFmtId="0" fontId="5" fillId="0" borderId="0" xfId="0" applyFont="1" applyAlignment="1">
      <alignment vertical="top" wrapText="1"/>
    </xf>
    <xf numFmtId="10" fontId="5" fillId="0" borderId="0" xfId="0" applyNumberFormat="1" applyFont="1"/>
    <xf numFmtId="0" fontId="5" fillId="3" borderId="0" xfId="0" applyFont="1" applyFill="1"/>
    <xf numFmtId="9" fontId="5" fillId="0" borderId="0" xfId="4" applyFont="1"/>
    <xf numFmtId="10" fontId="5" fillId="0" borderId="0" xfId="4" applyNumberFormat="1" applyFont="1"/>
    <xf numFmtId="0" fontId="5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7" fillId="0" borderId="0" xfId="0" applyFont="1" applyFill="1"/>
    <xf numFmtId="0" fontId="8" fillId="0" borderId="0" xfId="0" applyFont="1" applyFill="1" applyAlignment="1">
      <alignment vertical="center"/>
    </xf>
    <xf numFmtId="3" fontId="8" fillId="0" borderId="0" xfId="0" applyNumberFormat="1" applyFont="1" applyFill="1"/>
    <xf numFmtId="3" fontId="7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/>
    <xf numFmtId="3" fontId="7" fillId="0" borderId="0" xfId="0" applyNumberFormat="1" applyFont="1" applyFill="1"/>
    <xf numFmtId="0" fontId="6" fillId="0" borderId="0" xfId="0" applyFont="1" applyFill="1"/>
    <xf numFmtId="169" fontId="5" fillId="0" borderId="0" xfId="0" applyNumberFormat="1" applyFont="1" applyFill="1"/>
    <xf numFmtId="10" fontId="5" fillId="0" borderId="0" xfId="0" applyNumberFormat="1" applyFont="1" applyFill="1"/>
    <xf numFmtId="168" fontId="5" fillId="0" borderId="0" xfId="0" applyNumberFormat="1" applyFont="1" applyFill="1"/>
    <xf numFmtId="10" fontId="5" fillId="0" borderId="0" xfId="4" applyNumberFormat="1" applyFont="1" applyFill="1"/>
    <xf numFmtId="169" fontId="13" fillId="0" borderId="0" xfId="0" applyNumberFormat="1" applyFont="1" applyFill="1" applyAlignment="1">
      <alignment horizontal="center" vertical="top" wrapText="1"/>
    </xf>
    <xf numFmtId="0" fontId="5" fillId="2" borderId="0" xfId="0" applyFont="1" applyFill="1"/>
    <xf numFmtId="168" fontId="5" fillId="2" borderId="0" xfId="0" applyNumberFormat="1" applyFont="1" applyFill="1"/>
    <xf numFmtId="169" fontId="7" fillId="0" borderId="0" xfId="0" applyNumberFormat="1" applyFont="1" applyFill="1"/>
    <xf numFmtId="169" fontId="5" fillId="3" borderId="0" xfId="0" applyNumberFormat="1" applyFont="1" applyFill="1"/>
    <xf numFmtId="165" fontId="5" fillId="0" borderId="0" xfId="0" applyNumberFormat="1" applyFont="1"/>
    <xf numFmtId="165" fontId="7" fillId="0" borderId="0" xfId="0" applyNumberFormat="1" applyFont="1"/>
    <xf numFmtId="10" fontId="7" fillId="0" borderId="0" xfId="0" applyNumberFormat="1" applyFont="1"/>
    <xf numFmtId="0" fontId="5" fillId="4" borderId="0" xfId="0" applyFont="1" applyFill="1"/>
    <xf numFmtId="0" fontId="6" fillId="4" borderId="0" xfId="0" applyFont="1" applyFill="1" applyAlignment="1">
      <alignment wrapText="1"/>
    </xf>
    <xf numFmtId="2" fontId="12" fillId="4" borderId="0" xfId="0" applyNumberFormat="1" applyFont="1" applyFill="1" applyAlignment="1">
      <alignment horizontal="center" vertical="top" wrapText="1"/>
    </xf>
    <xf numFmtId="0" fontId="12" fillId="4" borderId="0" xfId="0" applyFont="1" applyFill="1" applyAlignment="1">
      <alignment horizontal="center" vertical="top" wrapText="1"/>
    </xf>
    <xf numFmtId="3" fontId="5" fillId="4" borderId="0" xfId="0" applyNumberFormat="1" applyFont="1" applyFill="1"/>
    <xf numFmtId="168" fontId="5" fillId="4" borderId="0" xfId="0" applyNumberFormat="1" applyFont="1" applyFill="1"/>
    <xf numFmtId="0" fontId="5" fillId="4" borderId="0" xfId="0" applyFont="1" applyFill="1" applyAlignment="1">
      <alignment vertical="top" wrapText="1"/>
    </xf>
    <xf numFmtId="1" fontId="10" fillId="0" borderId="0" xfId="0" applyNumberFormat="1" applyFont="1"/>
    <xf numFmtId="0" fontId="10" fillId="0" borderId="0" xfId="0" applyFont="1"/>
    <xf numFmtId="3" fontId="11" fillId="0" borderId="0" xfId="0" applyNumberFormat="1" applyFont="1" applyAlignment="1">
      <alignment horizontal="center" wrapText="1"/>
    </xf>
    <xf numFmtId="3" fontId="10" fillId="0" borderId="0" xfId="0" applyNumberFormat="1" applyFont="1"/>
    <xf numFmtId="4" fontId="10" fillId="0" borderId="0" xfId="0" applyNumberFormat="1" applyFont="1"/>
    <xf numFmtId="0" fontId="11" fillId="0" borderId="0" xfId="0" applyFont="1"/>
    <xf numFmtId="3" fontId="11" fillId="0" borderId="0" xfId="0" applyNumberFormat="1" applyFont="1"/>
    <xf numFmtId="0" fontId="16" fillId="0" borderId="0" xfId="0" applyFont="1"/>
    <xf numFmtId="166" fontId="5" fillId="0" borderId="0" xfId="0" applyNumberFormat="1" applyFont="1"/>
    <xf numFmtId="4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wrapText="1"/>
    </xf>
    <xf numFmtId="0" fontId="5" fillId="0" borderId="0" xfId="0" applyFont="1" applyAlignment="1"/>
    <xf numFmtId="3" fontId="5" fillId="5" borderId="0" xfId="0" applyNumberFormat="1" applyFont="1" applyFill="1"/>
    <xf numFmtId="1" fontId="5" fillId="6" borderId="0" xfId="0" applyNumberFormat="1" applyFont="1" applyFill="1"/>
    <xf numFmtId="3" fontId="5" fillId="6" borderId="0" xfId="0" applyNumberFormat="1" applyFont="1" applyFill="1"/>
    <xf numFmtId="3" fontId="16" fillId="0" borderId="0" xfId="0" applyNumberFormat="1" applyFont="1"/>
    <xf numFmtId="0" fontId="12" fillId="7" borderId="0" xfId="0" applyFont="1" applyFill="1" applyAlignment="1">
      <alignment horizontal="center" vertical="top" wrapText="1"/>
    </xf>
    <xf numFmtId="0" fontId="6" fillId="0" borderId="0" xfId="0" applyFont="1" applyAlignment="1"/>
    <xf numFmtId="0" fontId="6" fillId="8" borderId="0" xfId="0" applyFont="1" applyFill="1" applyAlignment="1">
      <alignment wrapText="1"/>
    </xf>
    <xf numFmtId="0" fontId="8" fillId="0" borderId="0" xfId="0" applyFont="1"/>
    <xf numFmtId="3" fontId="6" fillId="8" borderId="0" xfId="0" applyNumberFormat="1" applyFont="1" applyFill="1" applyAlignment="1">
      <alignment horizontal="center" wrapText="1"/>
    </xf>
    <xf numFmtId="0" fontId="6" fillId="7" borderId="0" xfId="0" applyFont="1" applyFill="1" applyAlignment="1">
      <alignment wrapText="1"/>
    </xf>
    <xf numFmtId="3" fontId="12" fillId="4" borderId="0" xfId="0" applyNumberFormat="1" applyFont="1" applyFill="1" applyAlignment="1">
      <alignment horizontal="center" vertical="top" wrapText="1"/>
    </xf>
    <xf numFmtId="3" fontId="6" fillId="4" borderId="0" xfId="0" applyNumberFormat="1" applyFont="1" applyFill="1" applyAlignment="1">
      <alignment horizontal="center" wrapText="1"/>
    </xf>
    <xf numFmtId="4" fontId="13" fillId="5" borderId="0" xfId="0" applyNumberFormat="1" applyFont="1" applyFill="1" applyAlignment="1">
      <alignment horizontal="center" vertical="top" wrapText="1"/>
    </xf>
    <xf numFmtId="3" fontId="13" fillId="6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wrapText="1"/>
    </xf>
    <xf numFmtId="167" fontId="5" fillId="0" borderId="0" xfId="4" applyNumberFormat="1" applyFont="1" applyFill="1"/>
    <xf numFmtId="3" fontId="6" fillId="0" borderId="0" xfId="0" applyNumberFormat="1" applyFont="1" applyFill="1"/>
    <xf numFmtId="0" fontId="12" fillId="0" borderId="0" xfId="0" applyFont="1" applyFill="1" applyAlignment="1">
      <alignment horizontal="center" vertical="top" wrapText="1"/>
    </xf>
    <xf numFmtId="167" fontId="7" fillId="0" borderId="0" xfId="4" applyNumberFormat="1" applyFont="1"/>
    <xf numFmtId="9" fontId="5" fillId="0" borderId="0" xfId="4" applyNumberFormat="1" applyFont="1"/>
    <xf numFmtId="3" fontId="5" fillId="0" borderId="0" xfId="0" applyNumberFormat="1" applyFont="1" applyBorder="1"/>
    <xf numFmtId="0" fontId="5" fillId="0" borderId="0" xfId="0" applyFont="1" applyAlignment="1">
      <alignment horizontal="justify" vertical="center"/>
    </xf>
    <xf numFmtId="170" fontId="5" fillId="0" borderId="0" xfId="0" applyNumberFormat="1" applyFont="1"/>
    <xf numFmtId="171" fontId="5" fillId="0" borderId="0" xfId="0" applyNumberFormat="1" applyFont="1"/>
    <xf numFmtId="172" fontId="5" fillId="0" borderId="0" xfId="0" applyNumberFormat="1" applyFont="1"/>
    <xf numFmtId="0" fontId="5" fillId="0" borderId="0" xfId="0" applyFont="1" applyAlignment="1">
      <alignment vertical="top"/>
    </xf>
  </cellXfs>
  <cellStyles count="5">
    <cellStyle name="Hipervínculo" xfId="1" builtinId="8"/>
    <cellStyle name="Normal" xfId="0" builtinId="0"/>
    <cellStyle name="Normal 2" xfId="2"/>
    <cellStyle name="Normal 5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sssi.gob.es/estadEstudios/estadisticas/sisInfSanSNS/infAnalisGasto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g-social.es/prdi00/groups/public/documents/binario/169723.pdf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seg-social.es/prdi00/groups/public/documents/binario/169723.pdf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g-social.es/prdi00/groups/public/documents/binario/169723.pdf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2"/>
  <sheetViews>
    <sheetView workbookViewId="0">
      <selection activeCell="B5" sqref="B5"/>
    </sheetView>
  </sheetViews>
  <sheetFormatPr baseColWidth="10" defaultRowHeight="12.75"/>
  <cols>
    <col min="1" max="1" width="11" style="2"/>
    <col min="2" max="2" width="43.375" style="2" customWidth="1"/>
    <col min="3" max="3" width="11" style="2"/>
    <col min="4" max="4" width="20" style="2" customWidth="1"/>
    <col min="5" max="5" width="24" style="2" customWidth="1"/>
    <col min="6" max="16384" width="11" style="2"/>
  </cols>
  <sheetData>
    <row r="1" spans="1:10" ht="42.75" customHeight="1">
      <c r="A1" s="19" t="s">
        <v>247</v>
      </c>
      <c r="B1" s="19" t="s">
        <v>248</v>
      </c>
      <c r="C1" s="19" t="s">
        <v>249</v>
      </c>
      <c r="D1" s="20" t="s">
        <v>274</v>
      </c>
      <c r="E1" s="20" t="s">
        <v>275</v>
      </c>
      <c r="F1" s="20" t="s">
        <v>174</v>
      </c>
      <c r="G1" s="20" t="s">
        <v>276</v>
      </c>
      <c r="H1" s="19" t="s">
        <v>250</v>
      </c>
      <c r="I1" s="19" t="s">
        <v>251</v>
      </c>
      <c r="J1" s="19" t="s">
        <v>252</v>
      </c>
    </row>
    <row r="2" spans="1:10">
      <c r="A2" s="24" t="s">
        <v>7</v>
      </c>
      <c r="B2" s="21" t="s">
        <v>279</v>
      </c>
      <c r="C2" s="22">
        <v>26</v>
      </c>
      <c r="D2" s="23">
        <v>29807.980340000002</v>
      </c>
      <c r="E2" s="23"/>
      <c r="F2" s="116">
        <f>+'231A'!E33+'231A'!E34</f>
        <v>1743.7299626926063</v>
      </c>
      <c r="G2" s="116">
        <f>+D2+F2-E2</f>
        <v>31551.710302692609</v>
      </c>
      <c r="H2" s="21" t="s">
        <v>253</v>
      </c>
      <c r="I2" s="21"/>
      <c r="J2" s="21"/>
    </row>
    <row r="3" spans="1:10">
      <c r="A3" s="24" t="s">
        <v>85</v>
      </c>
      <c r="B3" s="21" t="s">
        <v>254</v>
      </c>
      <c r="C3" s="22">
        <v>26</v>
      </c>
      <c r="D3" s="23">
        <v>61054.234300000004</v>
      </c>
      <c r="E3" s="23"/>
      <c r="F3" s="23"/>
      <c r="G3" s="116">
        <f t="shared" ref="G3:G21" si="0">+D3+F3-E3</f>
        <v>61054.234300000004</v>
      </c>
      <c r="H3" s="21" t="s">
        <v>255</v>
      </c>
      <c r="I3" s="21" t="s">
        <v>256</v>
      </c>
      <c r="J3" s="21"/>
    </row>
    <row r="4" spans="1:10">
      <c r="A4" s="24" t="s">
        <v>8</v>
      </c>
      <c r="B4" s="21" t="s">
        <v>257</v>
      </c>
      <c r="C4" s="22">
        <v>26</v>
      </c>
      <c r="D4" s="23">
        <v>210316.15703999999</v>
      </c>
      <c r="E4" s="23"/>
      <c r="F4" s="23"/>
      <c r="G4" s="116">
        <f t="shared" si="0"/>
        <v>210316.15703999999</v>
      </c>
      <c r="H4" s="21" t="s">
        <v>258</v>
      </c>
      <c r="I4" s="21" t="s">
        <v>259</v>
      </c>
      <c r="J4" s="21" t="s">
        <v>260</v>
      </c>
    </row>
    <row r="5" spans="1:10">
      <c r="A5" s="24" t="s">
        <v>9</v>
      </c>
      <c r="B5" s="21" t="s">
        <v>261</v>
      </c>
      <c r="C5" s="22">
        <v>13</v>
      </c>
      <c r="D5" s="23">
        <v>2005740.7480800003</v>
      </c>
      <c r="E5" s="23"/>
      <c r="F5" s="23"/>
      <c r="G5" s="116">
        <f t="shared" si="0"/>
        <v>2005740.7480800003</v>
      </c>
      <c r="H5" s="21" t="s">
        <v>262</v>
      </c>
      <c r="I5" s="21" t="s">
        <v>263</v>
      </c>
      <c r="J5" s="21" t="s">
        <v>264</v>
      </c>
    </row>
    <row r="6" spans="1:10">
      <c r="A6" s="24" t="s">
        <v>11</v>
      </c>
      <c r="B6" s="21" t="s">
        <v>265</v>
      </c>
      <c r="C6" s="22">
        <v>26</v>
      </c>
      <c r="D6" s="23">
        <v>188786.12292999998</v>
      </c>
      <c r="E6" s="23"/>
      <c r="F6" s="23"/>
      <c r="G6" s="116">
        <f t="shared" si="0"/>
        <v>188786.12292999998</v>
      </c>
      <c r="H6" s="21" t="s">
        <v>259</v>
      </c>
      <c r="I6" s="21" t="s">
        <v>266</v>
      </c>
      <c r="J6" s="21"/>
    </row>
    <row r="7" spans="1:10">
      <c r="A7" s="24" t="s">
        <v>0</v>
      </c>
      <c r="B7" s="21" t="s">
        <v>312</v>
      </c>
      <c r="C7" s="22">
        <v>26</v>
      </c>
      <c r="D7" s="23">
        <v>25981.016680000004</v>
      </c>
      <c r="E7" s="23"/>
      <c r="F7" s="23"/>
      <c r="G7" s="116">
        <f t="shared" si="0"/>
        <v>25981.016680000004</v>
      </c>
      <c r="H7" s="21" t="s">
        <v>267</v>
      </c>
      <c r="I7" s="21"/>
      <c r="J7" s="21"/>
    </row>
    <row r="8" spans="1:10">
      <c r="A8" s="24" t="s">
        <v>1</v>
      </c>
      <c r="B8" s="21" t="s">
        <v>268</v>
      </c>
      <c r="C8" s="22">
        <v>26</v>
      </c>
      <c r="D8" s="23">
        <v>14903.017150000001</v>
      </c>
      <c r="E8" s="23"/>
      <c r="F8" s="23"/>
      <c r="G8" s="116">
        <f t="shared" si="0"/>
        <v>14903.017150000001</v>
      </c>
      <c r="H8" s="21" t="s">
        <v>269</v>
      </c>
      <c r="I8" s="21"/>
      <c r="J8" s="21"/>
    </row>
    <row r="9" spans="1:10">
      <c r="A9" s="24" t="s">
        <v>2</v>
      </c>
      <c r="B9" s="21" t="s">
        <v>270</v>
      </c>
      <c r="C9" s="22">
        <v>26</v>
      </c>
      <c r="D9" s="23">
        <v>3217.5392099999995</v>
      </c>
      <c r="E9" s="23"/>
      <c r="F9" s="23"/>
      <c r="G9" s="116">
        <f t="shared" si="0"/>
        <v>3217.5392099999995</v>
      </c>
      <c r="H9" s="21" t="s">
        <v>271</v>
      </c>
      <c r="I9" s="21"/>
      <c r="J9" s="21"/>
    </row>
    <row r="10" spans="1:10">
      <c r="A10" s="24" t="s">
        <v>43</v>
      </c>
      <c r="B10" s="21" t="s">
        <v>272</v>
      </c>
      <c r="C10" s="22">
        <v>26</v>
      </c>
      <c r="D10" s="23">
        <v>16564.142770000002</v>
      </c>
      <c r="E10" s="23"/>
      <c r="F10" s="23"/>
      <c r="G10" s="116">
        <f t="shared" si="0"/>
        <v>16564.142770000002</v>
      </c>
      <c r="H10" s="21" t="s">
        <v>273</v>
      </c>
      <c r="I10" s="21"/>
      <c r="J10" s="21"/>
    </row>
    <row r="11" spans="1:10">
      <c r="A11" s="24" t="s">
        <v>107</v>
      </c>
      <c r="B11" s="21" t="s">
        <v>115</v>
      </c>
      <c r="D11" s="23">
        <v>1083.8631699999999</v>
      </c>
      <c r="G11" s="116">
        <f t="shared" si="0"/>
        <v>1083.8631699999999</v>
      </c>
      <c r="H11" s="2" t="s">
        <v>326</v>
      </c>
    </row>
    <row r="12" spans="1:10">
      <c r="A12" s="24" t="s">
        <v>118</v>
      </c>
      <c r="B12" s="21" t="s">
        <v>277</v>
      </c>
      <c r="D12" s="23">
        <v>788698.94120001432</v>
      </c>
      <c r="G12" s="116">
        <f t="shared" si="0"/>
        <v>788698.94120001432</v>
      </c>
      <c r="H12" s="2" t="s">
        <v>327</v>
      </c>
    </row>
    <row r="13" spans="1:10">
      <c r="A13" s="24" t="s">
        <v>166</v>
      </c>
      <c r="B13" s="21" t="s">
        <v>179</v>
      </c>
      <c r="D13" s="23">
        <v>148121.76122000001</v>
      </c>
      <c r="E13" s="5">
        <f>+SS21_4!D6</f>
        <v>93058.842669999998</v>
      </c>
      <c r="G13" s="116">
        <f t="shared" si="0"/>
        <v>55062.918550000017</v>
      </c>
      <c r="H13" s="2" t="s">
        <v>328</v>
      </c>
    </row>
    <row r="14" spans="1:10">
      <c r="A14" s="24" t="s">
        <v>110</v>
      </c>
      <c r="B14" s="21" t="s">
        <v>381</v>
      </c>
      <c r="D14" s="23">
        <v>179815.46229</v>
      </c>
      <c r="E14" s="5">
        <f>+SS22_2!D6</f>
        <v>129985.07892807266</v>
      </c>
      <c r="G14" s="116">
        <f t="shared" si="0"/>
        <v>49830.383361927335</v>
      </c>
      <c r="H14" s="2" t="s">
        <v>328</v>
      </c>
    </row>
    <row r="15" spans="1:10">
      <c r="A15" s="24" t="s">
        <v>117</v>
      </c>
      <c r="B15" s="21" t="s">
        <v>116</v>
      </c>
      <c r="D15" s="23">
        <v>283.74718000000001</v>
      </c>
      <c r="G15" s="116">
        <f t="shared" si="0"/>
        <v>283.74718000000001</v>
      </c>
      <c r="H15" s="2" t="s">
        <v>326</v>
      </c>
    </row>
    <row r="16" spans="1:10">
      <c r="A16" s="24" t="s">
        <v>120</v>
      </c>
      <c r="B16" s="21" t="s">
        <v>119</v>
      </c>
      <c r="D16" s="23">
        <v>367354.1512699998</v>
      </c>
      <c r="G16" s="116">
        <f t="shared" si="0"/>
        <v>367354.1512699998</v>
      </c>
      <c r="H16" s="2" t="s">
        <v>327</v>
      </c>
    </row>
    <row r="17" spans="1:8">
      <c r="A17" s="24" t="s">
        <v>122</v>
      </c>
      <c r="B17" s="21" t="s">
        <v>121</v>
      </c>
      <c r="D17" s="23">
        <v>22130.277069999993</v>
      </c>
      <c r="G17" s="116">
        <f t="shared" si="0"/>
        <v>22130.277069999993</v>
      </c>
      <c r="H17" s="2" t="s">
        <v>326</v>
      </c>
    </row>
    <row r="18" spans="1:8">
      <c r="A18" s="24" t="s">
        <v>124</v>
      </c>
      <c r="B18" s="21" t="s">
        <v>123</v>
      </c>
      <c r="D18" s="23">
        <v>14582.39666</v>
      </c>
      <c r="E18" s="5">
        <f>+SS25_2!D6+SS25_2!D7</f>
        <v>10778.993889599977</v>
      </c>
      <c r="G18" s="116">
        <f t="shared" si="0"/>
        <v>3803.4027704000237</v>
      </c>
      <c r="H18" s="2" t="s">
        <v>328</v>
      </c>
    </row>
    <row r="19" spans="1:8">
      <c r="A19" s="24" t="s">
        <v>126</v>
      </c>
      <c r="B19" s="21" t="s">
        <v>125</v>
      </c>
      <c r="D19" s="25">
        <f>SS26_2!E6+SS26_2!B6</f>
        <v>1694.3867499999999</v>
      </c>
      <c r="E19" s="5">
        <f>+SS26_2!E6</f>
        <v>1688.4572599999999</v>
      </c>
      <c r="G19" s="116">
        <f t="shared" si="0"/>
        <v>5.929489999999987</v>
      </c>
      <c r="H19" s="2" t="s">
        <v>328</v>
      </c>
    </row>
    <row r="20" spans="1:8">
      <c r="A20" s="24" t="s">
        <v>127</v>
      </c>
      <c r="B20" s="21" t="s">
        <v>382</v>
      </c>
      <c r="D20" s="25">
        <v>29426.882726538352</v>
      </c>
      <c r="G20" s="116">
        <f t="shared" si="0"/>
        <v>29426.882726538352</v>
      </c>
    </row>
    <row r="21" spans="1:8">
      <c r="A21" s="24" t="s">
        <v>128</v>
      </c>
      <c r="B21" s="21" t="s">
        <v>383</v>
      </c>
      <c r="D21" s="25">
        <f>+CS09_1!B6</f>
        <v>65863.389674344246</v>
      </c>
      <c r="G21" s="116">
        <f t="shared" si="0"/>
        <v>65863.389674344246</v>
      </c>
    </row>
    <row r="22" spans="1:8">
      <c r="D22" s="8">
        <f>SUM(D2:D21)</f>
        <v>4175426.2177108969</v>
      </c>
      <c r="E22" s="8">
        <f>SUM(E2:E21)</f>
        <v>235511.37274767263</v>
      </c>
      <c r="F22" s="5">
        <f>SUM(F2:F21)</f>
        <v>1743.7299626926063</v>
      </c>
      <c r="G22" s="116">
        <f>+D22+F22-E22</f>
        <v>3941658.5749259167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3:I26"/>
  <sheetViews>
    <sheetView zoomScale="125" zoomScaleNormal="125" workbookViewId="0">
      <selection activeCell="B7" sqref="B7"/>
    </sheetView>
  </sheetViews>
  <sheetFormatPr baseColWidth="10" defaultRowHeight="15.75"/>
  <cols>
    <col min="1" max="1" width="5.375" style="85" customWidth="1"/>
    <col min="2" max="2" width="15.875" style="85" customWidth="1"/>
    <col min="3" max="5" width="11" style="85"/>
    <col min="6" max="6" width="12.125" style="85" bestFit="1" customWidth="1"/>
    <col min="7" max="16384" width="11" style="85"/>
  </cols>
  <sheetData>
    <row r="3" spans="2:9">
      <c r="B3" s="84"/>
    </row>
    <row r="5" spans="2:9">
      <c r="B5" s="85" t="s">
        <v>90</v>
      </c>
    </row>
    <row r="6" spans="2:9">
      <c r="C6" s="85" t="s">
        <v>245</v>
      </c>
    </row>
    <row r="7" spans="2:9" ht="63">
      <c r="B7" s="85" t="s">
        <v>426</v>
      </c>
      <c r="C7" s="86" t="s">
        <v>244</v>
      </c>
      <c r="D7" s="86" t="s">
        <v>321</v>
      </c>
      <c r="E7" s="86" t="s">
        <v>14</v>
      </c>
      <c r="F7" s="86" t="s">
        <v>322</v>
      </c>
      <c r="G7" s="86" t="s">
        <v>92</v>
      </c>
      <c r="H7" s="86" t="s">
        <v>93</v>
      </c>
      <c r="I7" s="86" t="s">
        <v>94</v>
      </c>
    </row>
    <row r="8" spans="2:9">
      <c r="B8" s="85" t="s">
        <v>95</v>
      </c>
      <c r="C8" s="87">
        <v>8445142.5</v>
      </c>
      <c r="D8" s="87">
        <f>+'231A'!D19+'311M'!D21+'311O'!D18+'312E'!D22+'313A'!D18+'313B'!D18+'313C'!E19+'313D'!F18+'492O'!E15+SS21_2!D20+SS21_3!D17+SS21_4!D21+SS22_2!D20+SS22_3!D19+SS22_4!D15+'SS23'!D19+SS25_2!D20+SS26_2!D19+'CS03'!D20+CS09_1!D21</f>
        <v>671449.27889445878</v>
      </c>
      <c r="E8" s="87"/>
      <c r="F8" s="87">
        <f>+D8+E8</f>
        <v>671449.27889445878</v>
      </c>
      <c r="G8" s="88">
        <f t="shared" ref="G8:G26" si="0">D8*1000/C8</f>
        <v>79.507157978028047</v>
      </c>
      <c r="H8" s="88">
        <f>G8-G$26</f>
        <v>-3.9699436513789976</v>
      </c>
      <c r="I8" s="87">
        <f t="shared" ref="I8:I25" si="1">H8*C8/1000</f>
        <v>-33526.739852865954</v>
      </c>
    </row>
    <row r="9" spans="2:9">
      <c r="B9" s="85" t="s">
        <v>96</v>
      </c>
      <c r="C9" s="87">
        <v>1348308.5</v>
      </c>
      <c r="D9" s="87">
        <f>+'231A'!D20+'311M'!D22+'311O'!D19+'312E'!D23+'313A'!D19+'313B'!D19+'313C'!E20+'313D'!F19+'492O'!E16+SS21_2!D21+SS21_3!D18+SS21_4!D22+SS22_2!D21+SS22_3!D20+SS22_4!D16+'SS23'!D20+SS25_2!D21+SS26_2!D20+'CS03'!D21+CS09_1!D22</f>
        <v>144959.17547303802</v>
      </c>
      <c r="E9" s="87"/>
      <c r="F9" s="87">
        <f t="shared" ref="F9:F25" si="2">+D9+E9</f>
        <v>144959.17547303802</v>
      </c>
      <c r="G9" s="88">
        <f t="shared" si="0"/>
        <v>107.51187541503893</v>
      </c>
      <c r="H9" s="88">
        <f t="shared" ref="H9:H26" si="3">G9-G$26</f>
        <v>24.034773785631884</v>
      </c>
      <c r="I9" s="87">
        <f t="shared" si="1"/>
        <v>32406.289790744646</v>
      </c>
    </row>
    <row r="10" spans="2:9">
      <c r="B10" s="85" t="s">
        <v>23</v>
      </c>
      <c r="C10" s="87">
        <v>1072762.5</v>
      </c>
      <c r="D10" s="87">
        <f>+'231A'!D21+'311M'!D23+'311O'!D20+'312E'!D24+'313A'!D20+'313B'!D20+'313C'!E21+'313D'!F20+'492O'!E17+SS21_2!D22+SS21_3!D19+SS21_4!D23+SS22_2!D22+SS22_3!D21+SS22_4!D17+'SS23'!D21+SS25_2!D22+SS26_2!D21+'CS03'!D22+CS09_1!D23</f>
        <v>83654.510516315262</v>
      </c>
      <c r="E10" s="87"/>
      <c r="F10" s="87">
        <f t="shared" si="2"/>
        <v>83654.510516315262</v>
      </c>
      <c r="G10" s="88">
        <f t="shared" si="0"/>
        <v>77.980457478999554</v>
      </c>
      <c r="H10" s="88">
        <f t="shared" si="3"/>
        <v>-5.4966441504074908</v>
      </c>
      <c r="I10" s="87">
        <f t="shared" si="1"/>
        <v>-5896.5937204015163</v>
      </c>
    </row>
    <row r="11" spans="2:9">
      <c r="B11" s="85" t="s">
        <v>24</v>
      </c>
      <c r="C11" s="87">
        <v>1115556.5</v>
      </c>
      <c r="D11" s="87">
        <f>+'231A'!D22+'311M'!D24+'311O'!D21+'312E'!D25+'313A'!D21+'313B'!D21+'313C'!E22+'313D'!F21+'492O'!E18+SS21_2!D23+SS21_3!D20+SS21_4!D24+SS22_2!D23+SS22_3!D22+SS22_4!D18+'SS23'!D22+SS25_2!D23+SS26_2!D22+'CS03'!D23+CS09_1!D24</f>
        <v>79159.283661343943</v>
      </c>
      <c r="E11" s="87"/>
      <c r="F11" s="87">
        <f t="shared" si="2"/>
        <v>79159.283661343943</v>
      </c>
      <c r="G11" s="88">
        <f t="shared" si="0"/>
        <v>70.959457151066701</v>
      </c>
      <c r="H11" s="88">
        <f t="shared" si="3"/>
        <v>-12.517644478340344</v>
      </c>
      <c r="I11" s="87">
        <f t="shared" si="1"/>
        <v>-13964.139662501681</v>
      </c>
    </row>
    <row r="12" spans="2:9">
      <c r="B12" s="85" t="s">
        <v>25</v>
      </c>
      <c r="C12" s="87">
        <v>2118511.5</v>
      </c>
      <c r="D12" s="87">
        <f>+'231A'!D23+'311M'!D25+'311O'!D22+'312E'!D26+'313A'!D22+'313B'!D22+'313C'!E23+'313D'!F22+'492O'!E19+SS21_2!D24+SS21_3!D21+SS21_4!D25+SS22_2!D24+SS22_3!D23+SS22_4!D19+'SS23'!D23+SS25_2!D24+SS26_2!D23+'CS03'!D24+CS09_1!D25</f>
        <v>169301.5082041932</v>
      </c>
      <c r="E12" s="87"/>
      <c r="F12" s="87">
        <f t="shared" si="2"/>
        <v>169301.5082041932</v>
      </c>
      <c r="G12" s="88">
        <f t="shared" si="0"/>
        <v>79.915312333302509</v>
      </c>
      <c r="H12" s="88">
        <f t="shared" si="3"/>
        <v>-3.5617892961045357</v>
      </c>
      <c r="I12" s="87">
        <f t="shared" si="1"/>
        <v>-7545.6915843743636</v>
      </c>
    </row>
    <row r="13" spans="2:9">
      <c r="B13" s="85" t="s">
        <v>26</v>
      </c>
      <c r="C13" s="87">
        <v>592874.5</v>
      </c>
      <c r="D13" s="87">
        <f>+'231A'!D24+'311M'!D26+'311O'!D23+'312E'!D27+'313A'!D23+'313B'!D23+'313C'!E24+'313D'!F23+'492O'!E20+SS21_2!D25+SS21_3!D22+SS21_4!D26+SS22_2!D25+SS22_3!D24+SS22_4!D20+'SS23'!D24+SS25_2!D25+SS26_2!D24+'CS03'!D25+CS09_1!D26</f>
        <v>52741.310339299969</v>
      </c>
      <c r="E13" s="87"/>
      <c r="F13" s="87">
        <f t="shared" si="2"/>
        <v>52741.310339299969</v>
      </c>
      <c r="G13" s="88">
        <f t="shared" si="0"/>
        <v>88.958641903640597</v>
      </c>
      <c r="H13" s="88">
        <f t="shared" si="3"/>
        <v>5.4815402742335522</v>
      </c>
      <c r="I13" s="87">
        <f t="shared" si="1"/>
        <v>3249.8654493160802</v>
      </c>
    </row>
    <row r="14" spans="2:9">
      <c r="B14" s="85" t="s">
        <v>27</v>
      </c>
      <c r="C14" s="87">
        <v>2532976.5</v>
      </c>
      <c r="D14" s="87">
        <f>+'231A'!D25+'311M'!D27+'311O'!D24+'312E'!D28+'313A'!D24+'313B'!D24+'313C'!E25+'313D'!F24+'492O'!E21+SS21_2!D26+SS21_3!D23+SS21_4!D27+SS22_2!D26+SS22_3!D25+SS22_4!D21+'SS23'!D25+SS25_2!D26+SS26_2!D25+'CS03'!D26+CS09_1!D27</f>
        <v>246970.85323775216</v>
      </c>
      <c r="E14" s="87"/>
      <c r="F14" s="87">
        <f t="shared" si="2"/>
        <v>246970.85323775216</v>
      </c>
      <c r="G14" s="88">
        <f t="shared" si="0"/>
        <v>97.502228401152621</v>
      </c>
      <c r="H14" s="88">
        <f t="shared" si="3"/>
        <v>14.025126771745576</v>
      </c>
      <c r="I14" s="87">
        <f t="shared" si="1"/>
        <v>35525.316522352405</v>
      </c>
    </row>
    <row r="15" spans="2:9">
      <c r="B15" s="85" t="s">
        <v>28</v>
      </c>
      <c r="C15" s="87">
        <v>2111443</v>
      </c>
      <c r="D15" s="87">
        <f>+'231A'!D26+'311M'!D28+'311O'!D25+'312E'!D29+'313A'!D25+'313B'!D25+'313C'!E26+'313D'!F25+'492O'!E22+SS21_2!D27+SS21_3!D24+SS21_4!D28+SS22_2!D27+SS22_3!D26+SS22_4!D22+'SS23'!D26+SS25_2!D27+SS26_2!D26+'CS03'!D27+CS09_1!D28</f>
        <v>177337.98446137345</v>
      </c>
      <c r="E15" s="87"/>
      <c r="F15" s="87">
        <f t="shared" si="2"/>
        <v>177337.98446137345</v>
      </c>
      <c r="G15" s="88">
        <f t="shared" si="0"/>
        <v>83.988999211143025</v>
      </c>
      <c r="H15" s="88">
        <f t="shared" si="3"/>
        <v>0.51189758173597966</v>
      </c>
      <c r="I15" s="87">
        <f t="shared" si="1"/>
        <v>1080.8425656733621</v>
      </c>
    </row>
    <row r="16" spans="2:9">
      <c r="B16" s="85" t="s">
        <v>29</v>
      </c>
      <c r="C16" s="87">
        <v>7562279</v>
      </c>
      <c r="D16" s="87">
        <f>+'231A'!D27+'311M'!D29+'311O'!D26+'312E'!D30+'313A'!D26+'313B'!D26+'313C'!E27+'313D'!F26+'492O'!E23+SS21_2!D28+SS21_3!D25+SS21_4!D29+SS22_2!D28+SS22_3!D27+SS22_4!D23+'SS23'!D27+SS25_2!D28+SS26_2!D27+'CS03'!D28+CS09_1!D29</f>
        <v>469722.23805104947</v>
      </c>
      <c r="E16" s="87"/>
      <c r="F16" s="87">
        <f t="shared" si="2"/>
        <v>469722.23805104947</v>
      </c>
      <c r="G16" s="88">
        <f t="shared" si="0"/>
        <v>62.113846639491811</v>
      </c>
      <c r="H16" s="88">
        <f t="shared" si="3"/>
        <v>-21.363254989915234</v>
      </c>
      <c r="I16" s="87">
        <f t="shared" si="1"/>
        <v>-161554.89458188121</v>
      </c>
    </row>
    <row r="17" spans="2:9">
      <c r="B17" s="85" t="s">
        <v>30</v>
      </c>
      <c r="C17" s="87">
        <v>5121540.5</v>
      </c>
      <c r="D17" s="87">
        <f>+'231A'!D28+'311M'!D30+'311O'!D27+'312E'!D31+'313A'!D27+'313B'!D27+'313C'!E28+'313D'!F27+'492O'!E24+SS21_2!D29+SS21_3!D26+SS21_4!D30+SS22_2!D29+SS22_3!D28+SS22_4!D24+'SS23'!D28+SS25_2!D29+SS26_2!D28+'CS03'!D29+CS09_1!D30</f>
        <v>347168.35667658917</v>
      </c>
      <c r="E17" s="87"/>
      <c r="F17" s="87">
        <f t="shared" si="2"/>
        <v>347168.35667658917</v>
      </c>
      <c r="G17" s="88">
        <f t="shared" si="0"/>
        <v>67.785924308631195</v>
      </c>
      <c r="H17" s="88">
        <f t="shared" si="3"/>
        <v>-15.69117732077585</v>
      </c>
      <c r="I17" s="87">
        <f t="shared" si="1"/>
        <v>-80363.000141035009</v>
      </c>
    </row>
    <row r="18" spans="2:9">
      <c r="B18" s="85" t="s">
        <v>31</v>
      </c>
      <c r="C18" s="87">
        <v>1106067</v>
      </c>
      <c r="D18" s="87">
        <f>+'231A'!D29+'311M'!D31+'311O'!D28+'312E'!D32+'313A'!D28+'313B'!D28+'313C'!E29+'313D'!F28+'492O'!E25+SS21_2!D30+SS21_3!D27+SS21_4!D31+SS22_2!D30+SS22_3!D29+SS22_4!D25+'SS23'!D29+SS25_2!D30+SS26_2!D29+'CS03'!D30+CS09_1!D31</f>
        <v>102839.78697767066</v>
      </c>
      <c r="E18" s="87"/>
      <c r="F18" s="87">
        <f t="shared" si="2"/>
        <v>102839.78697767066</v>
      </c>
      <c r="G18" s="88">
        <f t="shared" si="0"/>
        <v>92.97790005277318</v>
      </c>
      <c r="H18" s="88">
        <f t="shared" si="3"/>
        <v>9.5007984233661347</v>
      </c>
      <c r="I18" s="87">
        <f t="shared" si="1"/>
        <v>10508.51960973731</v>
      </c>
    </row>
    <row r="19" spans="2:9">
      <c r="B19" s="85" t="s">
        <v>32</v>
      </c>
      <c r="C19" s="87">
        <v>2773719</v>
      </c>
      <c r="D19" s="87">
        <f>+'231A'!D30+'311M'!D32+'311O'!D29+'312E'!D33+'313A'!D29+'313B'!D29+'313C'!E30+'313D'!F29+'492O'!E26+SS21_2!D31+SS21_3!D28+SS21_4!D32+SS22_2!D31+SS22_3!D30+SS22_4!D26+'SS23'!D30+SS25_2!D31+SS26_2!D30+'CS03'!D31+CS09_1!D32</f>
        <v>277997.54052843293</v>
      </c>
      <c r="E19" s="87"/>
      <c r="F19" s="87">
        <f t="shared" si="2"/>
        <v>277997.54052843293</v>
      </c>
      <c r="G19" s="88">
        <f t="shared" si="0"/>
        <v>100.22556016973346</v>
      </c>
      <c r="H19" s="88">
        <f t="shared" si="3"/>
        <v>16.748458540326411</v>
      </c>
      <c r="I19" s="87">
        <f t="shared" si="1"/>
        <v>46455.517674015631</v>
      </c>
    </row>
    <row r="20" spans="2:9">
      <c r="B20" s="85" t="s">
        <v>33</v>
      </c>
      <c r="C20" s="87">
        <v>6497055.5</v>
      </c>
      <c r="D20" s="87">
        <f>+'231A'!D31+'311M'!D33+'311O'!D30+'312E'!D34+'313A'!D30+'313B'!D30+'313C'!E31+'313D'!F30+'492O'!E27+SS21_2!D32+SS21_3!D29+SS21_4!D33+SS22_2!D32+SS22_3!D31+SS22_4!D27+'SS23'!D31+SS25_2!D32+SS26_2!D31+'CS03'!D32+CS09_1!D33</f>
        <v>755323.74553856289</v>
      </c>
      <c r="E20" s="87"/>
      <c r="F20" s="87">
        <f t="shared" si="2"/>
        <v>755323.74553856289</v>
      </c>
      <c r="G20" s="88">
        <f t="shared" si="0"/>
        <v>116.25631727150289</v>
      </c>
      <c r="H20" s="88">
        <f t="shared" si="3"/>
        <v>32.779215642095849</v>
      </c>
      <c r="I20" s="87">
        <f t="shared" si="1"/>
        <v>212968.38327316486</v>
      </c>
    </row>
    <row r="21" spans="2:9">
      <c r="B21" s="85" t="s">
        <v>34</v>
      </c>
      <c r="C21" s="87">
        <v>1473249</v>
      </c>
      <c r="D21" s="87">
        <f>+'231A'!D32+'311M'!D34+'311O'!D31+'312E'!D35+'313A'!D31+'313B'!D31+'313C'!E32+'313D'!F31+'492O'!E28+SS21_2!D33+SS21_3!D30+SS21_4!D34+SS22_2!D33+SS22_3!D32+SS22_4!D28+'SS23'!D32+SS25_2!D33+SS26_2!D32+'CS03'!D33+CS09_1!D34</f>
        <v>127192.02603492583</v>
      </c>
      <c r="E21" s="87"/>
      <c r="F21" s="87">
        <f t="shared" si="2"/>
        <v>127192.02603492583</v>
      </c>
      <c r="G21" s="88">
        <f t="shared" si="0"/>
        <v>86.334371199251336</v>
      </c>
      <c r="H21" s="88">
        <f t="shared" si="3"/>
        <v>2.8572695698442914</v>
      </c>
      <c r="I21" s="87">
        <f t="shared" si="1"/>
        <v>4209.4695365035323</v>
      </c>
    </row>
    <row r="22" spans="2:9">
      <c r="B22" s="85" t="s">
        <v>35</v>
      </c>
      <c r="C22" s="87">
        <v>644521.5</v>
      </c>
      <c r="D22" s="87">
        <f>+'231A'!D33+'311M'!D35+'311O'!D32+'312E'!D36+'313A'!D32+'313B'!D32+'313C'!E33+'313D'!F32+'492O'!E29+SS21_2!D34+SS21_3!D31+SS21_4!D35+SS22_2!D34+SS22_3!D33+SS22_4!D29+'SS23'!D33+SS25_2!D34+SS26_2!D33+'CS03'!D34+CS09_1!D35</f>
        <v>39403.891443664594</v>
      </c>
      <c r="E22" s="87">
        <f>+'231A'!E33</f>
        <v>402.96851972501855</v>
      </c>
      <c r="F22" s="87">
        <f t="shared" si="2"/>
        <v>39806.859963389616</v>
      </c>
      <c r="G22" s="88">
        <f t="shared" si="0"/>
        <v>61.136659434424757</v>
      </c>
      <c r="H22" s="88">
        <f t="shared" si="3"/>
        <v>-22.340442194982288</v>
      </c>
      <c r="I22" s="87">
        <f t="shared" si="1"/>
        <v>-14398.895314173276</v>
      </c>
    </row>
    <row r="23" spans="2:9">
      <c r="B23" s="85" t="s">
        <v>36</v>
      </c>
      <c r="C23" s="87">
        <v>2192387.5</v>
      </c>
      <c r="D23" s="87">
        <f>+'231A'!D34+'311M'!D36+'311O'!D33+'312E'!D37+'313A'!D33+'313B'!D33+'313C'!E34+'313D'!F33+'492O'!E30+SS21_2!D35+SS21_3!D32+SS21_4!D36+SS22_2!D35+SS22_3!D34+SS22_4!D30+'SS23'!D34+SS25_2!D35+SS26_2!D34+'CS03'!D35+CS09_1!D36</f>
        <v>129621.82115581598</v>
      </c>
      <c r="E23" s="87">
        <f>+'231A'!E34</f>
        <v>1340.7614429675878</v>
      </c>
      <c r="F23" s="87">
        <f t="shared" si="2"/>
        <v>130962.58259878357</v>
      </c>
      <c r="G23" s="88">
        <f t="shared" si="0"/>
        <v>59.123590677202813</v>
      </c>
      <c r="H23" s="88">
        <f t="shared" si="3"/>
        <v>-24.353510952204232</v>
      </c>
      <c r="I23" s="87">
        <f t="shared" si="1"/>
        <v>-53392.332992725656</v>
      </c>
    </row>
    <row r="24" spans="2:9">
      <c r="B24" s="85" t="s">
        <v>37</v>
      </c>
      <c r="C24" s="87">
        <v>322818</v>
      </c>
      <c r="D24" s="87">
        <f>+'231A'!D35+'311M'!D37+'311O'!D34+'312E'!D38+'313A'!D34+'313B'!D34+'313C'!E35+'313D'!F34+'492O'!E31+SS21_2!D36+SS21_3!D33+SS21_4!D37+SS22_2!D36+SS22_3!D35+SS22_4!D31+'SS23'!D35+SS25_2!D36+SS26_2!D35+'CS03'!D36+CS09_1!D37</f>
        <v>28266.736029217478</v>
      </c>
      <c r="E24" s="87"/>
      <c r="F24" s="87">
        <f t="shared" si="2"/>
        <v>28266.736029217478</v>
      </c>
      <c r="G24" s="88">
        <f t="shared" si="0"/>
        <v>87.562453237482046</v>
      </c>
      <c r="H24" s="88">
        <f t="shared" si="3"/>
        <v>4.0853516080750012</v>
      </c>
      <c r="I24" s="87">
        <f t="shared" si="1"/>
        <v>1318.8250354155557</v>
      </c>
    </row>
    <row r="25" spans="2:9">
      <c r="B25" s="85" t="s">
        <v>38</v>
      </c>
      <c r="C25" s="87">
        <v>166339.5</v>
      </c>
      <c r="D25" s="87">
        <f>+'231A'!D36+'311M'!D38+'311O'!D35+'312E'!D39+'313A'!D35+'313B'!D35+'313C'!E36+'313D'!F35+'492O'!E32+SS21_2!D37+SS21_3!D34+SS21_4!D38+SS22_2!D37+SS22_3!D36+SS22_4!D32+'SS23'!D36+SS25_2!D37+SS26_2!D36+'CS03'!D37+CS09_1!D38</f>
        <v>36804.797739519992</v>
      </c>
      <c r="E25" s="87"/>
      <c r="F25" s="87">
        <f t="shared" si="2"/>
        <v>36804.797739519992</v>
      </c>
      <c r="G25" s="88">
        <f t="shared" si="0"/>
        <v>221.2631259533664</v>
      </c>
      <c r="H25" s="88">
        <f t="shared" si="3"/>
        <v>137.78602432395934</v>
      </c>
      <c r="I25" s="87">
        <f t="shared" si="1"/>
        <v>22919.258393035234</v>
      </c>
    </row>
    <row r="26" spans="2:9">
      <c r="B26" s="89" t="s">
        <v>39</v>
      </c>
      <c r="C26" s="87">
        <v>47197552</v>
      </c>
      <c r="D26" s="90">
        <f>SUM(D8:D25)</f>
        <v>3939914.8449632237</v>
      </c>
      <c r="E26" s="90">
        <f>SUM(E8:E25)</f>
        <v>1743.7299626926063</v>
      </c>
      <c r="F26" s="90">
        <f>SUM(F8:F25)</f>
        <v>3941658.5749259163</v>
      </c>
      <c r="G26" s="88">
        <f t="shared" si="0"/>
        <v>83.477101629407045</v>
      </c>
      <c r="H26" s="88">
        <f t="shared" si="3"/>
        <v>0</v>
      </c>
      <c r="I26" s="87">
        <f>SUM(I8:I25)</f>
        <v>-5.4569682106375694E-11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O91"/>
  <sheetViews>
    <sheetView topLeftCell="A25" zoomScale="125" zoomScaleNormal="125" workbookViewId="0">
      <selection activeCell="D19" sqref="D19:G37"/>
    </sheetView>
  </sheetViews>
  <sheetFormatPr baseColWidth="10" defaultRowHeight="12.75"/>
  <cols>
    <col min="1" max="1" width="6.875" style="2" customWidth="1"/>
    <col min="2" max="4" width="11" style="2"/>
    <col min="5" max="5" width="16.625" style="2" customWidth="1"/>
    <col min="6" max="6" width="13.75" style="2" customWidth="1"/>
    <col min="7" max="9" width="11" style="2"/>
    <col min="10" max="10" width="12.25" style="2" customWidth="1"/>
    <col min="11" max="11" width="21.375" style="2" customWidth="1"/>
    <col min="12" max="12" width="15.875" style="2" customWidth="1"/>
    <col min="13" max="13" width="21.125" style="2" customWidth="1"/>
    <col min="14" max="16384" width="11" style="2"/>
  </cols>
  <sheetData>
    <row r="2" spans="2:3">
      <c r="B2" s="4" t="s">
        <v>86</v>
      </c>
    </row>
    <row r="3" spans="2:3">
      <c r="B3" s="16" t="s">
        <v>40</v>
      </c>
      <c r="C3" s="5"/>
    </row>
    <row r="5" spans="2:3">
      <c r="B5" s="4" t="s">
        <v>44</v>
      </c>
    </row>
    <row r="6" spans="2:3">
      <c r="B6" s="5">
        <f>+Resumen!D2</f>
        <v>29807.980340000002</v>
      </c>
    </row>
    <row r="8" spans="2:3">
      <c r="B8" s="4" t="s">
        <v>45</v>
      </c>
    </row>
    <row r="9" spans="2:3">
      <c r="B9" s="2" t="s">
        <v>280</v>
      </c>
    </row>
    <row r="10" spans="2:3">
      <c r="B10" s="2" t="s">
        <v>189</v>
      </c>
    </row>
    <row r="11" spans="2:3">
      <c r="B11" s="4"/>
    </row>
    <row r="12" spans="2:3">
      <c r="B12" s="4" t="s">
        <v>89</v>
      </c>
    </row>
    <row r="13" spans="2:3">
      <c r="B13" s="2" t="s">
        <v>69</v>
      </c>
    </row>
    <row r="16" spans="2:3">
      <c r="B16" s="2" t="s">
        <v>90</v>
      </c>
    </row>
    <row r="17" spans="1:9" ht="14.1" customHeight="1">
      <c r="C17" s="2" t="s">
        <v>245</v>
      </c>
    </row>
    <row r="18" spans="1:9" s="12" customFormat="1" ht="51" customHeight="1">
      <c r="A18" s="6"/>
      <c r="B18" s="6"/>
      <c r="C18" s="6" t="s">
        <v>244</v>
      </c>
      <c r="D18" s="6" t="s">
        <v>13</v>
      </c>
      <c r="E18" s="6" t="s">
        <v>14</v>
      </c>
      <c r="F18" s="6" t="s">
        <v>15</v>
      </c>
      <c r="G18" s="6" t="s">
        <v>92</v>
      </c>
      <c r="H18" s="6" t="s">
        <v>93</v>
      </c>
      <c r="I18" s="6" t="s">
        <v>94</v>
      </c>
    </row>
    <row r="19" spans="1:9">
      <c r="B19" s="2" t="s">
        <v>95</v>
      </c>
      <c r="C19" s="5">
        <v>8445142.5</v>
      </c>
      <c r="D19" s="5">
        <f t="shared" ref="D19:D36" si="0">E44+D73</f>
        <v>4982.6132112466321</v>
      </c>
      <c r="E19" s="5"/>
      <c r="F19" s="5">
        <f>+D19+E19</f>
        <v>4982.6132112466321</v>
      </c>
      <c r="G19" s="7">
        <f>D19*1000/C19</f>
        <v>0.58999752949658724</v>
      </c>
      <c r="H19" s="7">
        <f>+G19-$G$37</f>
        <v>-4.1560233075505382E-2</v>
      </c>
      <c r="I19" s="5">
        <f>+H19*C19/1000</f>
        <v>-350.98209065585621</v>
      </c>
    </row>
    <row r="20" spans="1:9">
      <c r="B20" s="2" t="s">
        <v>96</v>
      </c>
      <c r="C20" s="5">
        <v>1348308.5</v>
      </c>
      <c r="D20" s="5">
        <f t="shared" si="0"/>
        <v>874.22267705411593</v>
      </c>
      <c r="E20" s="5"/>
      <c r="F20" s="5">
        <f t="shared" ref="F20:F36" si="1">+D20+E20</f>
        <v>874.22267705411593</v>
      </c>
      <c r="G20" s="7">
        <f t="shared" ref="G20:G36" si="2">D20*1000/C20</f>
        <v>0.64838475545775753</v>
      </c>
      <c r="H20" s="7">
        <f t="shared" ref="H20:H36" si="3">+G20-$G$37</f>
        <v>1.6826992885664915E-2</v>
      </c>
      <c r="I20" s="5">
        <f t="shared" ref="I20:I36" si="4">+H20*C20/1000</f>
        <v>22.687977537181535</v>
      </c>
    </row>
    <row r="21" spans="1:9">
      <c r="B21" s="2" t="s">
        <v>23</v>
      </c>
      <c r="C21" s="5">
        <v>1072762.5</v>
      </c>
      <c r="D21" s="5">
        <f t="shared" si="0"/>
        <v>941.16282047055336</v>
      </c>
      <c r="E21" s="5"/>
      <c r="F21" s="5">
        <f t="shared" si="1"/>
        <v>941.16282047055336</v>
      </c>
      <c r="G21" s="7">
        <f t="shared" si="2"/>
        <v>0.87732636111958928</v>
      </c>
      <c r="H21" s="7">
        <f t="shared" si="3"/>
        <v>0.24576859854749666</v>
      </c>
      <c r="I21" s="5">
        <f t="shared" si="4"/>
        <v>263.65133619930884</v>
      </c>
    </row>
    <row r="22" spans="1:9">
      <c r="B22" s="2" t="s">
        <v>24</v>
      </c>
      <c r="C22" s="5">
        <v>1115556.5</v>
      </c>
      <c r="D22" s="5">
        <f t="shared" si="0"/>
        <v>770.25271597880601</v>
      </c>
      <c r="E22" s="5"/>
      <c r="F22" s="5">
        <f t="shared" si="1"/>
        <v>770.25271597880601</v>
      </c>
      <c r="G22" s="7">
        <f t="shared" si="2"/>
        <v>0.69046499749569479</v>
      </c>
      <c r="H22" s="7">
        <f t="shared" si="3"/>
        <v>5.890723492360217E-2</v>
      </c>
      <c r="I22" s="5">
        <f t="shared" si="4"/>
        <v>65.714348816051412</v>
      </c>
    </row>
    <row r="23" spans="1:9">
      <c r="B23" s="2" t="s">
        <v>25</v>
      </c>
      <c r="C23" s="5">
        <v>2118511.5</v>
      </c>
      <c r="D23" s="5">
        <f t="shared" si="0"/>
        <v>1177.4461224701251</v>
      </c>
      <c r="E23" s="5"/>
      <c r="F23" s="5">
        <f t="shared" si="1"/>
        <v>1177.4461224701251</v>
      </c>
      <c r="G23" s="7">
        <f t="shared" si="2"/>
        <v>0.55578934665689805</v>
      </c>
      <c r="H23" s="7">
        <f t="shared" si="3"/>
        <v>-7.5768415915194565E-2</v>
      </c>
      <c r="I23" s="5">
        <f t="shared" si="4"/>
        <v>-160.5162604531227</v>
      </c>
    </row>
    <row r="24" spans="1:9">
      <c r="B24" s="2" t="s">
        <v>26</v>
      </c>
      <c r="C24" s="5">
        <v>592874.5</v>
      </c>
      <c r="D24" s="5">
        <f t="shared" si="0"/>
        <v>645.73056462524005</v>
      </c>
      <c r="E24" s="5"/>
      <c r="F24" s="5">
        <f t="shared" si="1"/>
        <v>645.73056462524005</v>
      </c>
      <c r="G24" s="7">
        <f t="shared" si="2"/>
        <v>1.0891521976830509</v>
      </c>
      <c r="H24" s="7">
        <f t="shared" si="3"/>
        <v>0.45759443511095832</v>
      </c>
      <c r="I24" s="5">
        <f t="shared" si="4"/>
        <v>271.29607191919189</v>
      </c>
    </row>
    <row r="25" spans="1:9">
      <c r="B25" s="2" t="s">
        <v>27</v>
      </c>
      <c r="C25" s="5">
        <v>2532976.5</v>
      </c>
      <c r="D25" s="5">
        <f t="shared" si="0"/>
        <v>2496.4757223172514</v>
      </c>
      <c r="E25" s="5"/>
      <c r="F25" s="5">
        <f t="shared" si="1"/>
        <v>2496.4757223172514</v>
      </c>
      <c r="G25" s="7">
        <f t="shared" si="2"/>
        <v>0.98558976852617908</v>
      </c>
      <c r="H25" s="7">
        <f t="shared" si="3"/>
        <v>0.35403200595408646</v>
      </c>
      <c r="I25" s="5">
        <f t="shared" si="4"/>
        <v>896.75475132956115</v>
      </c>
    </row>
    <row r="26" spans="1:9">
      <c r="B26" s="2" t="s">
        <v>28</v>
      </c>
      <c r="C26" s="5">
        <v>2111443</v>
      </c>
      <c r="D26" s="5">
        <f t="shared" si="0"/>
        <v>1509.0086379932106</v>
      </c>
      <c r="E26" s="5"/>
      <c r="F26" s="5">
        <f t="shared" si="1"/>
        <v>1509.0086379932106</v>
      </c>
      <c r="G26" s="7">
        <f t="shared" si="2"/>
        <v>0.7146812099560399</v>
      </c>
      <c r="H26" s="7">
        <f t="shared" si="3"/>
        <v>8.312344738394728E-2</v>
      </c>
      <c r="I26" s="5">
        <f t="shared" si="4"/>
        <v>175.51042111470377</v>
      </c>
    </row>
    <row r="27" spans="1:9">
      <c r="B27" s="2" t="s">
        <v>29</v>
      </c>
      <c r="C27" s="5">
        <v>7562279</v>
      </c>
      <c r="D27" s="5">
        <f t="shared" si="0"/>
        <v>4576.6865822957225</v>
      </c>
      <c r="E27" s="5"/>
      <c r="F27" s="5">
        <f t="shared" si="1"/>
        <v>4576.6865822957225</v>
      </c>
      <c r="G27" s="7">
        <f t="shared" si="2"/>
        <v>0.60519938265907969</v>
      </c>
      <c r="H27" s="7">
        <f t="shared" si="3"/>
        <v>-2.635837991301293E-2</v>
      </c>
      <c r="I27" s="5">
        <f t="shared" si="4"/>
        <v>-199.32942289019951</v>
      </c>
    </row>
    <row r="28" spans="1:9">
      <c r="B28" s="2" t="s">
        <v>30</v>
      </c>
      <c r="C28" s="5">
        <v>5121540.5</v>
      </c>
      <c r="D28" s="5">
        <f t="shared" si="0"/>
        <v>2350.3544278643949</v>
      </c>
      <c r="E28" s="5"/>
      <c r="F28" s="5">
        <f t="shared" si="1"/>
        <v>2350.3544278643949</v>
      </c>
      <c r="G28" s="7">
        <f t="shared" si="2"/>
        <v>0.4589155211921872</v>
      </c>
      <c r="H28" s="7">
        <f t="shared" si="3"/>
        <v>-0.17264224137990541</v>
      </c>
      <c r="I28" s="5">
        <f t="shared" si="4"/>
        <v>-884.19423123796139</v>
      </c>
    </row>
    <row r="29" spans="1:9">
      <c r="B29" s="2" t="s">
        <v>31</v>
      </c>
      <c r="C29" s="5">
        <v>1106067</v>
      </c>
      <c r="D29" s="5">
        <f t="shared" si="0"/>
        <v>1002.9778149122882</v>
      </c>
      <c r="E29" s="5"/>
      <c r="F29" s="5">
        <f t="shared" si="1"/>
        <v>1002.9778149122882</v>
      </c>
      <c r="G29" s="7">
        <f t="shared" si="2"/>
        <v>0.90679661802792078</v>
      </c>
      <c r="H29" s="7">
        <f t="shared" si="3"/>
        <v>0.27523885545582816</v>
      </c>
      <c r="I29" s="5">
        <f t="shared" si="4"/>
        <v>304.43261513746148</v>
      </c>
    </row>
    <row r="30" spans="1:9">
      <c r="B30" s="2" t="s">
        <v>32</v>
      </c>
      <c r="C30" s="5">
        <v>2773719</v>
      </c>
      <c r="D30" s="5">
        <f t="shared" si="0"/>
        <v>1921.0328455256572</v>
      </c>
      <c r="E30" s="5"/>
      <c r="F30" s="5">
        <f t="shared" si="1"/>
        <v>1921.0328455256572</v>
      </c>
      <c r="G30" s="7">
        <f t="shared" si="2"/>
        <v>0.69258380013464138</v>
      </c>
      <c r="H30" s="7">
        <f t="shared" si="3"/>
        <v>6.1026037562548763E-2</v>
      </c>
      <c r="I30" s="5">
        <f t="shared" si="4"/>
        <v>169.26907988195521</v>
      </c>
    </row>
    <row r="31" spans="1:9">
      <c r="B31" s="2" t="s">
        <v>33</v>
      </c>
      <c r="C31" s="5">
        <v>6497055.5</v>
      </c>
      <c r="D31" s="5">
        <f t="shared" si="0"/>
        <v>3811.9915906971319</v>
      </c>
      <c r="E31" s="5"/>
      <c r="F31" s="5">
        <f t="shared" si="1"/>
        <v>3811.9915906971319</v>
      </c>
      <c r="G31" s="7">
        <f t="shared" si="2"/>
        <v>0.58672603161495729</v>
      </c>
      <c r="H31" s="7">
        <f t="shared" si="3"/>
        <v>-4.483173095713533E-2</v>
      </c>
      <c r="I31" s="5">
        <f t="shared" si="4"/>
        <v>-291.27424418957634</v>
      </c>
    </row>
    <row r="32" spans="1:9">
      <c r="B32" s="2" t="s">
        <v>34</v>
      </c>
      <c r="C32" s="5">
        <v>1473249</v>
      </c>
      <c r="D32" s="5">
        <f t="shared" si="0"/>
        <v>843.53019503359519</v>
      </c>
      <c r="E32" s="5"/>
      <c r="F32" s="5">
        <f t="shared" si="1"/>
        <v>843.53019503359519</v>
      </c>
      <c r="G32" s="7">
        <f t="shared" si="2"/>
        <v>0.5725645800768201</v>
      </c>
      <c r="H32" s="7">
        <f t="shared" si="3"/>
        <v>-5.8993182495272523E-2</v>
      </c>
      <c r="I32" s="5">
        <f t="shared" si="4"/>
        <v>-86.911647117977751</v>
      </c>
    </row>
    <row r="33" spans="1:15">
      <c r="B33" s="2" t="s">
        <v>35</v>
      </c>
      <c r="C33" s="5">
        <v>644521.5</v>
      </c>
      <c r="D33" s="5">
        <f t="shared" si="0"/>
        <v>299.39941321393763</v>
      </c>
      <c r="E33" s="5">
        <f>+H58</f>
        <v>402.96851972501855</v>
      </c>
      <c r="F33" s="5">
        <f t="shared" si="1"/>
        <v>702.36793293895619</v>
      </c>
      <c r="G33" s="7">
        <f t="shared" si="2"/>
        <v>0.46452975302443389</v>
      </c>
      <c r="H33" s="7">
        <f t="shared" si="3"/>
        <v>-0.16702800954765873</v>
      </c>
      <c r="I33" s="5">
        <f t="shared" si="4"/>
        <v>-107.65314325567132</v>
      </c>
    </row>
    <row r="34" spans="1:15">
      <c r="B34" s="2" t="s">
        <v>36</v>
      </c>
      <c r="C34" s="5">
        <v>2192387.5</v>
      </c>
      <c r="D34" s="5">
        <f t="shared" si="0"/>
        <v>1048.3949724137544</v>
      </c>
      <c r="E34" s="5">
        <f>+H59</f>
        <v>1340.7614429675878</v>
      </c>
      <c r="F34" s="5">
        <f t="shared" si="1"/>
        <v>2389.1564153813424</v>
      </c>
      <c r="G34" s="7">
        <f t="shared" si="2"/>
        <v>0.47819784249534103</v>
      </c>
      <c r="H34" s="7">
        <f t="shared" si="3"/>
        <v>-0.15335992007675159</v>
      </c>
      <c r="I34" s="5">
        <f t="shared" si="4"/>
        <v>-336.22437177726925</v>
      </c>
    </row>
    <row r="35" spans="1:15">
      <c r="B35" s="2" t="s">
        <v>37</v>
      </c>
      <c r="C35" s="5">
        <v>322818</v>
      </c>
      <c r="D35" s="5">
        <f t="shared" si="0"/>
        <v>259.03863775816927</v>
      </c>
      <c r="E35" s="5"/>
      <c r="F35" s="5">
        <f t="shared" si="1"/>
        <v>259.03863775816927</v>
      </c>
      <c r="G35" s="7">
        <f t="shared" si="2"/>
        <v>0.80242934953493694</v>
      </c>
      <c r="H35" s="7">
        <f t="shared" si="3"/>
        <v>0.17087158696284432</v>
      </c>
      <c r="I35" s="5">
        <f t="shared" si="4"/>
        <v>55.160423960171478</v>
      </c>
    </row>
    <row r="36" spans="1:15">
      <c r="B36" s="2" t="s">
        <v>38</v>
      </c>
      <c r="C36" s="5">
        <v>166339.5</v>
      </c>
      <c r="D36" s="5">
        <f t="shared" si="0"/>
        <v>297.66138812941034</v>
      </c>
      <c r="E36" s="5"/>
      <c r="F36" s="5">
        <f t="shared" si="1"/>
        <v>297.66138812941034</v>
      </c>
      <c r="G36" s="7">
        <f t="shared" si="2"/>
        <v>1.7894810801367704</v>
      </c>
      <c r="H36" s="7">
        <f t="shared" si="3"/>
        <v>1.1579233175646779</v>
      </c>
      <c r="I36" s="5">
        <f t="shared" si="4"/>
        <v>192.60838568204974</v>
      </c>
    </row>
    <row r="37" spans="1:15">
      <c r="A37" s="4"/>
      <c r="B37" s="4" t="s">
        <v>39</v>
      </c>
      <c r="C37" s="5">
        <v>47197552</v>
      </c>
      <c r="D37" s="9">
        <f>SUM(D19:D36)</f>
        <v>29807.980339999995</v>
      </c>
      <c r="E37" s="9">
        <f>SUM(E19:E36)</f>
        <v>1743.7299626926063</v>
      </c>
      <c r="F37" s="9">
        <f>SUM(F19:F36)</f>
        <v>31551.710302692602</v>
      </c>
      <c r="G37" s="7">
        <f>D37*1000/C37</f>
        <v>0.63155776257209262</v>
      </c>
      <c r="H37" s="10">
        <f>G37-G$37</f>
        <v>0</v>
      </c>
      <c r="I37" s="5">
        <f>+H37*C37</f>
        <v>0</v>
      </c>
    </row>
    <row r="41" spans="1:15">
      <c r="B41" s="11" t="s">
        <v>329</v>
      </c>
    </row>
    <row r="42" spans="1:15">
      <c r="L42" s="2" t="s">
        <v>3</v>
      </c>
    </row>
    <row r="43" spans="1:15" s="39" customFormat="1" ht="63" customHeight="1">
      <c r="C43" s="38" t="s">
        <v>12</v>
      </c>
      <c r="D43" s="36" t="s">
        <v>6</v>
      </c>
      <c r="E43" s="79" t="s">
        <v>281</v>
      </c>
      <c r="F43" s="39" t="s">
        <v>106</v>
      </c>
      <c r="G43" s="39" t="s">
        <v>52</v>
      </c>
      <c r="H43" s="79" t="s">
        <v>53</v>
      </c>
      <c r="K43" s="39" t="s">
        <v>4</v>
      </c>
      <c r="L43" s="39" t="s">
        <v>283</v>
      </c>
      <c r="M43" s="39" t="s">
        <v>282</v>
      </c>
      <c r="N43" s="39" t="s">
        <v>284</v>
      </c>
      <c r="O43" s="39" t="s">
        <v>5</v>
      </c>
    </row>
    <row r="44" spans="1:15">
      <c r="B44" s="2" t="s">
        <v>95</v>
      </c>
      <c r="C44" s="5">
        <f t="shared" ref="C44:C61" si="5">C19</f>
        <v>8445142.5</v>
      </c>
      <c r="D44" s="5">
        <f t="shared" ref="D44:D61" si="6">O44</f>
        <v>3079.7297400000002</v>
      </c>
      <c r="E44" s="5">
        <f>SUM(D44)</f>
        <v>3079.7297400000002</v>
      </c>
      <c r="F44" s="7">
        <f t="shared" ref="F44:F63" si="7">E44*1000/C44</f>
        <v>0.36467469199009966</v>
      </c>
      <c r="K44" s="5">
        <v>3122.7297400000002</v>
      </c>
      <c r="L44" s="5">
        <v>8</v>
      </c>
      <c r="M44" s="5">
        <v>35</v>
      </c>
      <c r="N44" s="5">
        <v>0</v>
      </c>
      <c r="O44" s="5">
        <f t="shared" ref="O44:O61" si="8">K44-L44-M44-N44</f>
        <v>3079.7297400000002</v>
      </c>
    </row>
    <row r="45" spans="1:15">
      <c r="B45" s="2" t="s">
        <v>96</v>
      </c>
      <c r="C45" s="5">
        <f t="shared" si="5"/>
        <v>1348308.5</v>
      </c>
      <c r="D45" s="5">
        <f t="shared" si="6"/>
        <v>570.41797999999994</v>
      </c>
      <c r="E45" s="5">
        <f t="shared" ref="E45:E62" si="9">SUM(D45)</f>
        <v>570.41797999999994</v>
      </c>
      <c r="F45" s="7">
        <f t="shared" si="7"/>
        <v>0.42306191795127002</v>
      </c>
      <c r="K45" s="5">
        <v>570.41797999999994</v>
      </c>
      <c r="L45" s="5">
        <v>0</v>
      </c>
      <c r="M45" s="5">
        <v>0</v>
      </c>
      <c r="N45" s="5">
        <v>0</v>
      </c>
      <c r="O45" s="5">
        <f t="shared" si="8"/>
        <v>570.41797999999994</v>
      </c>
    </row>
    <row r="46" spans="1:15">
      <c r="B46" s="2" t="s">
        <v>23</v>
      </c>
      <c r="C46" s="5">
        <f t="shared" si="5"/>
        <v>1072762.5</v>
      </c>
      <c r="D46" s="5">
        <f t="shared" si="6"/>
        <v>699.44493</v>
      </c>
      <c r="E46" s="5">
        <f t="shared" si="9"/>
        <v>699.44493</v>
      </c>
      <c r="F46" s="7">
        <f t="shared" si="7"/>
        <v>0.65200352361310177</v>
      </c>
      <c r="K46" s="5">
        <v>736.44493</v>
      </c>
      <c r="L46" s="5">
        <v>0</v>
      </c>
      <c r="M46" s="5">
        <v>37</v>
      </c>
      <c r="N46" s="5">
        <v>0</v>
      </c>
      <c r="O46" s="5">
        <f t="shared" si="8"/>
        <v>699.44493</v>
      </c>
    </row>
    <row r="47" spans="1:15">
      <c r="B47" s="2" t="s">
        <v>24</v>
      </c>
      <c r="C47" s="5">
        <f t="shared" si="5"/>
        <v>1115556.5</v>
      </c>
      <c r="D47" s="5">
        <f t="shared" si="6"/>
        <v>518.89236000000005</v>
      </c>
      <c r="E47" s="5">
        <f t="shared" si="9"/>
        <v>518.89236000000005</v>
      </c>
      <c r="F47" s="7">
        <f t="shared" si="7"/>
        <v>0.46514215998920722</v>
      </c>
      <c r="K47" s="5">
        <v>563.89236000000005</v>
      </c>
      <c r="L47" s="5">
        <v>10</v>
      </c>
      <c r="M47" s="5">
        <v>35</v>
      </c>
      <c r="N47" s="5">
        <v>0</v>
      </c>
      <c r="O47" s="5">
        <f t="shared" si="8"/>
        <v>518.89236000000005</v>
      </c>
    </row>
    <row r="48" spans="1:15">
      <c r="B48" s="2" t="s">
        <v>25</v>
      </c>
      <c r="C48" s="5">
        <f t="shared" si="5"/>
        <v>2118511.5</v>
      </c>
      <c r="D48" s="5">
        <f t="shared" si="6"/>
        <v>700.09709999999995</v>
      </c>
      <c r="E48" s="5">
        <f t="shared" si="9"/>
        <v>700.09709999999995</v>
      </c>
      <c r="F48" s="7">
        <f t="shared" si="7"/>
        <v>0.33046650915041054</v>
      </c>
      <c r="K48" s="5">
        <v>732.09709999999995</v>
      </c>
      <c r="L48" s="5">
        <v>0</v>
      </c>
      <c r="M48" s="5">
        <v>32</v>
      </c>
      <c r="N48" s="5">
        <v>0</v>
      </c>
      <c r="O48" s="5">
        <f t="shared" si="8"/>
        <v>700.09709999999995</v>
      </c>
    </row>
    <row r="49" spans="2:15">
      <c r="B49" s="2" t="s">
        <v>26</v>
      </c>
      <c r="C49" s="5">
        <f t="shared" si="5"/>
        <v>592874.5</v>
      </c>
      <c r="D49" s="5">
        <f t="shared" si="6"/>
        <v>512.14240000000007</v>
      </c>
      <c r="E49" s="5">
        <f t="shared" si="9"/>
        <v>512.14240000000007</v>
      </c>
      <c r="F49" s="7">
        <f t="shared" si="7"/>
        <v>0.86382936017656364</v>
      </c>
      <c r="K49" s="5">
        <v>512.14240000000007</v>
      </c>
      <c r="L49" s="5">
        <v>0</v>
      </c>
      <c r="M49" s="5">
        <v>0</v>
      </c>
      <c r="N49" s="5">
        <v>0</v>
      </c>
      <c r="O49" s="5">
        <f t="shared" si="8"/>
        <v>512.14240000000007</v>
      </c>
    </row>
    <row r="50" spans="2:15">
      <c r="B50" s="2" t="s">
        <v>27</v>
      </c>
      <c r="C50" s="5">
        <f t="shared" si="5"/>
        <v>2532976.5</v>
      </c>
      <c r="D50" s="5">
        <f t="shared" si="6"/>
        <v>1925.7382699999998</v>
      </c>
      <c r="E50" s="5">
        <f t="shared" si="9"/>
        <v>1925.7382699999998</v>
      </c>
      <c r="F50" s="7">
        <f t="shared" si="7"/>
        <v>0.76026693101969156</v>
      </c>
      <c r="K50" s="5">
        <v>1941.7382699999998</v>
      </c>
      <c r="L50" s="5">
        <v>0</v>
      </c>
      <c r="M50" s="5">
        <v>16</v>
      </c>
      <c r="N50" s="5">
        <v>0</v>
      </c>
      <c r="O50" s="5">
        <f t="shared" si="8"/>
        <v>1925.7382699999998</v>
      </c>
    </row>
    <row r="51" spans="2:15">
      <c r="B51" s="2" t="s">
        <v>28</v>
      </c>
      <c r="C51" s="5">
        <f t="shared" si="5"/>
        <v>2111443</v>
      </c>
      <c r="D51" s="5">
        <f t="shared" si="6"/>
        <v>1033.2523100000001</v>
      </c>
      <c r="E51" s="5">
        <f t="shared" si="9"/>
        <v>1033.2523100000001</v>
      </c>
      <c r="F51" s="7">
        <f t="shared" si="7"/>
        <v>0.48935837244955233</v>
      </c>
      <c r="K51" s="5">
        <v>1083.2523100000001</v>
      </c>
      <c r="L51" s="5">
        <v>0</v>
      </c>
      <c r="M51" s="5">
        <v>50</v>
      </c>
      <c r="N51" s="5">
        <v>0</v>
      </c>
      <c r="O51" s="5">
        <f t="shared" si="8"/>
        <v>1033.2523100000001</v>
      </c>
    </row>
    <row r="52" spans="2:15">
      <c r="B52" s="2" t="s">
        <v>29</v>
      </c>
      <c r="C52" s="5">
        <f t="shared" si="5"/>
        <v>7562279</v>
      </c>
      <c r="D52" s="5">
        <f t="shared" si="6"/>
        <v>2872.7324199999998</v>
      </c>
      <c r="E52" s="5">
        <f t="shared" si="9"/>
        <v>2872.7324199999998</v>
      </c>
      <c r="F52" s="7">
        <f t="shared" si="7"/>
        <v>0.37987654515259223</v>
      </c>
      <c r="K52" s="5">
        <v>3527.7324199999998</v>
      </c>
      <c r="L52" s="5">
        <v>68</v>
      </c>
      <c r="M52" s="5">
        <v>587</v>
      </c>
      <c r="N52" s="5">
        <v>0</v>
      </c>
      <c r="O52" s="5">
        <f t="shared" si="8"/>
        <v>2872.7324199999998</v>
      </c>
    </row>
    <row r="53" spans="2:15">
      <c r="B53" s="2" t="s">
        <v>30</v>
      </c>
      <c r="C53" s="5">
        <f t="shared" si="5"/>
        <v>5121540.5</v>
      </c>
      <c r="D53" s="5">
        <f t="shared" si="6"/>
        <v>1196.35439</v>
      </c>
      <c r="E53" s="5">
        <f t="shared" si="9"/>
        <v>1196.35439</v>
      </c>
      <c r="F53" s="7">
        <f t="shared" si="7"/>
        <v>0.23359268368569963</v>
      </c>
      <c r="K53" s="5">
        <v>1368.35439</v>
      </c>
      <c r="L53" s="5">
        <v>69</v>
      </c>
      <c r="M53" s="5">
        <v>103</v>
      </c>
      <c r="N53" s="5">
        <v>0</v>
      </c>
      <c r="O53" s="5">
        <f t="shared" si="8"/>
        <v>1196.35439</v>
      </c>
    </row>
    <row r="54" spans="2:15">
      <c r="B54" s="2" t="s">
        <v>31</v>
      </c>
      <c r="C54" s="5">
        <f t="shared" si="5"/>
        <v>1106067</v>
      </c>
      <c r="D54" s="5">
        <f t="shared" si="6"/>
        <v>753.75566000000003</v>
      </c>
      <c r="E54" s="5">
        <f t="shared" si="9"/>
        <v>753.75566000000003</v>
      </c>
      <c r="F54" s="7">
        <f t="shared" si="7"/>
        <v>0.68147378052143315</v>
      </c>
      <c r="K54" s="5">
        <v>753.75566000000003</v>
      </c>
      <c r="L54" s="5">
        <v>0</v>
      </c>
      <c r="M54" s="5">
        <v>0</v>
      </c>
      <c r="N54" s="5">
        <v>0</v>
      </c>
      <c r="O54" s="5">
        <f t="shared" si="8"/>
        <v>753.75566000000003</v>
      </c>
    </row>
    <row r="55" spans="2:15">
      <c r="B55" s="2" t="s">
        <v>32</v>
      </c>
      <c r="C55" s="5">
        <f t="shared" si="5"/>
        <v>2773719</v>
      </c>
      <c r="D55" s="5">
        <f t="shared" si="6"/>
        <v>1296.05061</v>
      </c>
      <c r="E55" s="5">
        <f t="shared" si="9"/>
        <v>1296.05061</v>
      </c>
      <c r="F55" s="7">
        <f t="shared" si="7"/>
        <v>0.46726096262815381</v>
      </c>
      <c r="K55" s="5">
        <v>1296.05061</v>
      </c>
      <c r="L55" s="5">
        <v>0</v>
      </c>
      <c r="M55" s="5">
        <v>0</v>
      </c>
      <c r="N55" s="5">
        <v>0</v>
      </c>
      <c r="O55" s="5">
        <f t="shared" si="8"/>
        <v>1296.05061</v>
      </c>
    </row>
    <row r="56" spans="2:15">
      <c r="B56" s="2" t="s">
        <v>33</v>
      </c>
      <c r="C56" s="5">
        <f t="shared" si="5"/>
        <v>6497055.5</v>
      </c>
      <c r="D56" s="5">
        <f t="shared" si="6"/>
        <v>2348.0566100000005</v>
      </c>
      <c r="E56" s="5">
        <f t="shared" si="9"/>
        <v>2348.0566100000005</v>
      </c>
      <c r="F56" s="7">
        <f t="shared" si="7"/>
        <v>0.36140319410846966</v>
      </c>
      <c r="K56" s="5">
        <v>4974.5466100000003</v>
      </c>
      <c r="L56" s="5">
        <v>789.49</v>
      </c>
      <c r="M56" s="5">
        <v>1537</v>
      </c>
      <c r="N56" s="5">
        <v>300</v>
      </c>
      <c r="O56" s="5">
        <f t="shared" si="8"/>
        <v>2348.0566100000005</v>
      </c>
    </row>
    <row r="57" spans="2:15">
      <c r="B57" s="2" t="s">
        <v>34</v>
      </c>
      <c r="C57" s="5">
        <f t="shared" si="5"/>
        <v>1473249</v>
      </c>
      <c r="D57" s="5">
        <f t="shared" si="6"/>
        <v>511.57354999999995</v>
      </c>
      <c r="E57" s="5">
        <f t="shared" si="9"/>
        <v>511.57354999999995</v>
      </c>
      <c r="F57" s="7">
        <f t="shared" si="7"/>
        <v>0.34724174257033258</v>
      </c>
      <c r="K57" s="5">
        <v>523.57354999999995</v>
      </c>
      <c r="L57" s="5">
        <v>0</v>
      </c>
      <c r="M57" s="5">
        <v>12</v>
      </c>
      <c r="N57" s="5">
        <v>0</v>
      </c>
      <c r="O57" s="5">
        <f t="shared" si="8"/>
        <v>511.57354999999995</v>
      </c>
    </row>
    <row r="58" spans="2:15">
      <c r="B58" s="2" t="s">
        <v>35</v>
      </c>
      <c r="C58" s="5">
        <f t="shared" si="5"/>
        <v>644521.5</v>
      </c>
      <c r="D58" s="5">
        <f t="shared" si="6"/>
        <v>154.17400000000001</v>
      </c>
      <c r="E58" s="5">
        <f t="shared" si="9"/>
        <v>154.17400000000001</v>
      </c>
      <c r="F58" s="7">
        <f t="shared" si="7"/>
        <v>0.23920691551794626</v>
      </c>
      <c r="G58" s="7">
        <f>F63-F58</f>
        <v>0.62522122182893591</v>
      </c>
      <c r="H58" s="5">
        <f>G58*C58/1000</f>
        <v>402.96851972501855</v>
      </c>
      <c r="K58" s="5">
        <v>154.17400000000001</v>
      </c>
      <c r="L58" s="5">
        <v>0</v>
      </c>
      <c r="M58" s="5">
        <v>0</v>
      </c>
      <c r="N58" s="5">
        <v>0</v>
      </c>
      <c r="O58" s="5">
        <f t="shared" si="8"/>
        <v>154.17400000000001</v>
      </c>
    </row>
    <row r="59" spans="2:15">
      <c r="B59" s="2" t="s">
        <v>36</v>
      </c>
      <c r="C59" s="5">
        <f t="shared" si="5"/>
        <v>2192387.5</v>
      </c>
      <c r="D59" s="5">
        <f t="shared" si="6"/>
        <v>554.4</v>
      </c>
      <c r="E59" s="5">
        <f t="shared" si="9"/>
        <v>554.4</v>
      </c>
      <c r="F59" s="7">
        <f t="shared" si="7"/>
        <v>0.25287500498885346</v>
      </c>
      <c r="G59" s="7">
        <f>F63-F59</f>
        <v>0.61155313235802877</v>
      </c>
      <c r="H59" s="5">
        <f>G59*C59/1000</f>
        <v>1340.7614429675878</v>
      </c>
      <c r="K59" s="5">
        <v>797.4</v>
      </c>
      <c r="L59" s="5">
        <v>52</v>
      </c>
      <c r="M59" s="5">
        <v>191</v>
      </c>
      <c r="N59" s="5">
        <v>0</v>
      </c>
      <c r="O59" s="5">
        <f t="shared" si="8"/>
        <v>554.4</v>
      </c>
    </row>
    <row r="60" spans="2:15">
      <c r="B60" s="2" t="s">
        <v>37</v>
      </c>
      <c r="C60" s="5">
        <f t="shared" si="5"/>
        <v>322818</v>
      </c>
      <c r="D60" s="5">
        <f t="shared" si="6"/>
        <v>186.30036999999999</v>
      </c>
      <c r="E60" s="5">
        <f t="shared" si="9"/>
        <v>186.30036999999999</v>
      </c>
      <c r="F60" s="7">
        <f t="shared" si="7"/>
        <v>0.57710651202844943</v>
      </c>
      <c r="H60" s="5"/>
      <c r="K60" s="5">
        <v>186.30036999999999</v>
      </c>
      <c r="L60" s="5">
        <v>0</v>
      </c>
      <c r="M60" s="5">
        <v>0</v>
      </c>
      <c r="N60" s="5">
        <v>0</v>
      </c>
      <c r="O60" s="5">
        <f t="shared" si="8"/>
        <v>186.30036999999999</v>
      </c>
    </row>
    <row r="61" spans="2:15">
      <c r="B61" s="2" t="s">
        <v>38</v>
      </c>
      <c r="C61" s="5">
        <f t="shared" si="5"/>
        <v>166339.5</v>
      </c>
      <c r="D61" s="5">
        <f t="shared" si="6"/>
        <v>260.18129999999996</v>
      </c>
      <c r="E61" s="5">
        <f t="shared" si="9"/>
        <v>260.18129999999996</v>
      </c>
      <c r="F61" s="7">
        <f t="shared" si="7"/>
        <v>1.5641582426302829</v>
      </c>
      <c r="H61" s="5"/>
      <c r="K61" s="5">
        <v>260.18129999999996</v>
      </c>
      <c r="L61" s="5">
        <v>0</v>
      </c>
      <c r="M61" s="5">
        <v>0</v>
      </c>
      <c r="N61" s="5">
        <v>0</v>
      </c>
      <c r="O61" s="5">
        <f t="shared" si="8"/>
        <v>260.18129999999996</v>
      </c>
    </row>
    <row r="62" spans="2:15">
      <c r="B62" s="4" t="s">
        <v>39</v>
      </c>
      <c r="C62" s="9">
        <f>SUM(C44:C61)</f>
        <v>47197552</v>
      </c>
      <c r="D62" s="5">
        <f>SUM(D44:D61)</f>
        <v>19173.294000000005</v>
      </c>
      <c r="E62" s="5">
        <f t="shared" si="9"/>
        <v>19173.294000000005</v>
      </c>
      <c r="F62" s="7">
        <f t="shared" si="7"/>
        <v>0.40623492506560516</v>
      </c>
      <c r="H62" s="5">
        <f>SUM(H44:H61)</f>
        <v>1743.7299626926063</v>
      </c>
      <c r="K62" s="9">
        <f>SUM(K44:K61)</f>
        <v>23104.784000000003</v>
      </c>
      <c r="L62" s="9">
        <f>SUM(L44:L61)</f>
        <v>996.49</v>
      </c>
      <c r="M62" s="9">
        <f>SUM(M44:M61)</f>
        <v>2635</v>
      </c>
      <c r="N62" s="9">
        <f>SUM(N44:N61)</f>
        <v>300</v>
      </c>
      <c r="O62" s="9">
        <f>SUM(O44:O61)</f>
        <v>19173.294000000005</v>
      </c>
    </row>
    <row r="63" spans="2:15">
      <c r="B63" s="2" t="s">
        <v>51</v>
      </c>
      <c r="C63" s="5">
        <f>C62-C59-C58</f>
        <v>44360643</v>
      </c>
      <c r="D63" s="5">
        <f>D62-D59-D58</f>
        <v>18464.720000000005</v>
      </c>
      <c r="E63" s="5">
        <f>SUM(E44:E62)</f>
        <v>38346.588000000011</v>
      </c>
      <c r="F63" s="7">
        <f t="shared" si="7"/>
        <v>0.86442813734688217</v>
      </c>
      <c r="H63" s="5"/>
    </row>
    <row r="64" spans="2:15">
      <c r="C64" s="5"/>
      <c r="D64" s="5"/>
      <c r="E64" s="7"/>
      <c r="G64" s="5"/>
    </row>
    <row r="65" spans="2:10">
      <c r="J65" s="25"/>
    </row>
    <row r="67" spans="2:10">
      <c r="B67" s="2" t="s">
        <v>313</v>
      </c>
    </row>
    <row r="68" spans="2:10">
      <c r="B68" s="35">
        <f>B6-E62</f>
        <v>10634.686339999997</v>
      </c>
    </row>
    <row r="70" spans="2:10">
      <c r="B70" s="11" t="s">
        <v>185</v>
      </c>
    </row>
    <row r="72" spans="2:10" s="12" customFormat="1" ht="25.5">
      <c r="C72" s="12" t="s">
        <v>54</v>
      </c>
      <c r="D72" s="78" t="s">
        <v>55</v>
      </c>
    </row>
    <row r="73" spans="2:10">
      <c r="B73" s="2" t="s">
        <v>95</v>
      </c>
      <c r="C73" s="55">
        <f t="shared" ref="C73:C91" si="10">C44/C$62</f>
        <v>0.17893179078440338</v>
      </c>
      <c r="D73" s="5">
        <f>$B$68*C73</f>
        <v>1902.8834712466319</v>
      </c>
    </row>
    <row r="74" spans="2:10">
      <c r="B74" s="2" t="s">
        <v>96</v>
      </c>
      <c r="C74" s="55">
        <f t="shared" si="10"/>
        <v>2.856733967897318E-2</v>
      </c>
      <c r="D74" s="5">
        <f t="shared" ref="D74:D90" si="11">$B$68*C74</f>
        <v>303.80469705411599</v>
      </c>
    </row>
    <row r="75" spans="2:10">
      <c r="B75" s="2" t="s">
        <v>23</v>
      </c>
      <c r="C75" s="55">
        <f t="shared" si="10"/>
        <v>2.2729197904162488E-2</v>
      </c>
      <c r="D75" s="5">
        <f t="shared" si="11"/>
        <v>241.71789047055336</v>
      </c>
    </row>
    <row r="76" spans="2:10">
      <c r="B76" s="2" t="s">
        <v>24</v>
      </c>
      <c r="C76" s="55">
        <f t="shared" si="10"/>
        <v>2.363589747197058E-2</v>
      </c>
      <c r="D76" s="5">
        <f t="shared" si="11"/>
        <v>251.36035597880598</v>
      </c>
    </row>
    <row r="77" spans="2:10">
      <c r="B77" s="2" t="s">
        <v>25</v>
      </c>
      <c r="C77" s="55">
        <f t="shared" si="10"/>
        <v>4.4886046208498273E-2</v>
      </c>
      <c r="D77" s="5">
        <f t="shared" si="11"/>
        <v>477.34902247012525</v>
      </c>
    </row>
    <row r="78" spans="2:10">
      <c r="B78" s="2" t="s">
        <v>26</v>
      </c>
      <c r="C78" s="55">
        <f t="shared" si="10"/>
        <v>1.2561551921167436E-2</v>
      </c>
      <c r="D78" s="5">
        <f t="shared" si="11"/>
        <v>133.58816462524004</v>
      </c>
    </row>
    <row r="79" spans="2:10">
      <c r="B79" s="2" t="s">
        <v>27</v>
      </c>
      <c r="C79" s="55">
        <f t="shared" si="10"/>
        <v>5.3667539791046791E-2</v>
      </c>
      <c r="D79" s="5">
        <f t="shared" si="11"/>
        <v>570.73745231725161</v>
      </c>
    </row>
    <row r="80" spans="2:10">
      <c r="B80" s="2" t="s">
        <v>28</v>
      </c>
      <c r="C80" s="55">
        <f t="shared" si="10"/>
        <v>4.4736282085138655E-2</v>
      </c>
      <c r="D80" s="5">
        <f t="shared" si="11"/>
        <v>475.75632799321062</v>
      </c>
    </row>
    <row r="81" spans="2:4">
      <c r="B81" s="2" t="s">
        <v>29</v>
      </c>
      <c r="C81" s="55">
        <f t="shared" si="10"/>
        <v>0.16022608545460154</v>
      </c>
      <c r="D81" s="5">
        <f t="shared" si="11"/>
        <v>1703.9541622957231</v>
      </c>
    </row>
    <row r="82" spans="2:4">
      <c r="B82" s="2" t="s">
        <v>30</v>
      </c>
      <c r="C82" s="55">
        <f t="shared" si="10"/>
        <v>0.10851284193722589</v>
      </c>
      <c r="D82" s="5">
        <f t="shared" si="11"/>
        <v>1154.0000378643949</v>
      </c>
    </row>
    <row r="83" spans="2:4">
      <c r="B83" s="2" t="s">
        <v>31</v>
      </c>
      <c r="C83" s="55">
        <f t="shared" si="10"/>
        <v>2.3434838315343133E-2</v>
      </c>
      <c r="D83" s="5">
        <f t="shared" si="11"/>
        <v>249.22215491228815</v>
      </c>
    </row>
    <row r="84" spans="2:4">
      <c r="B84" s="2" t="s">
        <v>32</v>
      </c>
      <c r="C84" s="55">
        <f t="shared" si="10"/>
        <v>5.876828103288069E-2</v>
      </c>
      <c r="D84" s="5">
        <f t="shared" si="11"/>
        <v>624.98223552565719</v>
      </c>
    </row>
    <row r="85" spans="2:4">
      <c r="B85" s="2" t="s">
        <v>33</v>
      </c>
      <c r="C85" s="55">
        <f t="shared" si="10"/>
        <v>0.13765662041116031</v>
      </c>
      <c r="D85" s="5">
        <f t="shared" si="11"/>
        <v>1463.9349806971313</v>
      </c>
    </row>
    <row r="86" spans="2:4">
      <c r="B86" s="2" t="s">
        <v>34</v>
      </c>
      <c r="C86" s="55">
        <f t="shared" si="10"/>
        <v>3.1214521465011576E-2</v>
      </c>
      <c r="D86" s="5">
        <f t="shared" si="11"/>
        <v>331.95664503359529</v>
      </c>
    </row>
    <row r="87" spans="2:4">
      <c r="B87" s="2" t="s">
        <v>35</v>
      </c>
      <c r="C87" s="55">
        <f t="shared" si="10"/>
        <v>1.3655824776674859E-2</v>
      </c>
      <c r="D87" s="5">
        <f t="shared" si="11"/>
        <v>145.22541321393763</v>
      </c>
    </row>
    <row r="88" spans="2:4">
      <c r="B88" s="2" t="s">
        <v>36</v>
      </c>
      <c r="C88" s="55">
        <f t="shared" si="10"/>
        <v>4.6451296880821273E-2</v>
      </c>
      <c r="D88" s="5">
        <f t="shared" si="11"/>
        <v>493.99497241375445</v>
      </c>
    </row>
    <row r="89" spans="2:4">
      <c r="B89" s="2" t="s">
        <v>37</v>
      </c>
      <c r="C89" s="55">
        <f t="shared" si="10"/>
        <v>6.8397191447556434E-3</v>
      </c>
      <c r="D89" s="5">
        <f t="shared" si="11"/>
        <v>72.7382677581693</v>
      </c>
    </row>
    <row r="90" spans="2:4">
      <c r="B90" s="2" t="s">
        <v>38</v>
      </c>
      <c r="C90" s="55">
        <f t="shared" si="10"/>
        <v>3.5243247361642824E-3</v>
      </c>
      <c r="D90" s="5">
        <f t="shared" si="11"/>
        <v>37.480088129410383</v>
      </c>
    </row>
    <row r="91" spans="2:4">
      <c r="B91" s="4" t="s">
        <v>39</v>
      </c>
      <c r="C91" s="54">
        <f t="shared" si="10"/>
        <v>1</v>
      </c>
      <c r="D91" s="5">
        <f>SUM(D73:D90)</f>
        <v>10634.686339999998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L74"/>
  <sheetViews>
    <sheetView zoomScale="125" zoomScaleNormal="125" workbookViewId="0">
      <selection activeCell="B4" sqref="B4"/>
    </sheetView>
  </sheetViews>
  <sheetFormatPr baseColWidth="10" defaultRowHeight="12.75"/>
  <cols>
    <col min="1" max="1" width="5.375" style="2" customWidth="1"/>
    <col min="2" max="2" width="11" style="2"/>
    <col min="3" max="3" width="22" style="2" customWidth="1"/>
    <col min="4" max="4" width="14.875" style="2" customWidth="1"/>
    <col min="5" max="16384" width="11" style="2"/>
  </cols>
  <sheetData>
    <row r="2" spans="2:3">
      <c r="B2" s="4" t="s">
        <v>86</v>
      </c>
    </row>
    <row r="3" spans="2:3">
      <c r="B3" s="16" t="s">
        <v>387</v>
      </c>
      <c r="C3" s="5"/>
    </row>
    <row r="5" spans="2:3">
      <c r="B5" s="4" t="s">
        <v>87</v>
      </c>
    </row>
    <row r="6" spans="2:3">
      <c r="B6" s="5">
        <f>+Resumen!D3</f>
        <v>61054.234300000004</v>
      </c>
    </row>
    <row r="8" spans="2:3">
      <c r="B8" s="4" t="s">
        <v>45</v>
      </c>
    </row>
    <row r="9" spans="2:3">
      <c r="B9" s="2" t="s">
        <v>315</v>
      </c>
    </row>
    <row r="10" spans="2:3">
      <c r="B10" s="2" t="s">
        <v>41</v>
      </c>
    </row>
    <row r="13" spans="2:3">
      <c r="B13" s="4" t="s">
        <v>89</v>
      </c>
    </row>
    <row r="14" spans="2:3">
      <c r="B14" s="1" t="s">
        <v>42</v>
      </c>
    </row>
    <row r="15" spans="2:3">
      <c r="B15" s="40" t="s">
        <v>186</v>
      </c>
    </row>
    <row r="18" spans="1:7">
      <c r="B18" s="2" t="s">
        <v>90</v>
      </c>
    </row>
    <row r="19" spans="1:7">
      <c r="C19" s="2" t="s">
        <v>245</v>
      </c>
    </row>
    <row r="20" spans="1:7" ht="38.25">
      <c r="A20" s="6"/>
      <c r="B20" s="6"/>
      <c r="C20" s="6" t="s">
        <v>244</v>
      </c>
      <c r="D20" s="6" t="s">
        <v>91</v>
      </c>
      <c r="E20" s="6" t="s">
        <v>92</v>
      </c>
      <c r="F20" s="6" t="s">
        <v>93</v>
      </c>
      <c r="G20" s="6" t="s">
        <v>94</v>
      </c>
    </row>
    <row r="21" spans="1:7">
      <c r="B21" s="2" t="s">
        <v>95</v>
      </c>
      <c r="C21" s="5">
        <v>8445142.5</v>
      </c>
      <c r="D21" s="5">
        <f t="shared" ref="D21:D38" si="0">G47</f>
        <v>8430.877384676478</v>
      </c>
      <c r="E21" s="7">
        <f t="shared" ref="E21:E39" si="1">D21*1000/C21</f>
        <v>0.99831084966020156</v>
      </c>
      <c r="F21" s="7">
        <f>+E21-$E$39</f>
        <v>-0.29527815470171981</v>
      </c>
      <c r="G21" s="5">
        <f>+F21*C21/1000</f>
        <v>-2493.666093593069</v>
      </c>
    </row>
    <row r="22" spans="1:7">
      <c r="B22" s="2" t="s">
        <v>96</v>
      </c>
      <c r="C22" s="5">
        <v>1348308.5</v>
      </c>
      <c r="D22" s="5">
        <f t="shared" si="0"/>
        <v>1487.5409091210497</v>
      </c>
      <c r="E22" s="7">
        <f t="shared" si="1"/>
        <v>1.10326450446693</v>
      </c>
      <c r="F22" s="7">
        <f t="shared" ref="F22:F39" si="2">+E22-$E$39</f>
        <v>-0.19032449989499134</v>
      </c>
      <c r="G22" s="5">
        <f t="shared" ref="G22:G38" si="3">+F22*C22/1000</f>
        <v>-256.61614096666591</v>
      </c>
    </row>
    <row r="23" spans="1:7">
      <c r="B23" s="2" t="s">
        <v>23</v>
      </c>
      <c r="C23" s="5">
        <v>1072762.5</v>
      </c>
      <c r="D23" s="5">
        <f t="shared" si="0"/>
        <v>1261.5178661346661</v>
      </c>
      <c r="E23" s="7">
        <f t="shared" si="1"/>
        <v>1.1759526140545238</v>
      </c>
      <c r="F23" s="7">
        <f t="shared" si="2"/>
        <v>-0.11763639030739759</v>
      </c>
      <c r="G23" s="5">
        <f t="shared" si="3"/>
        <v>-126.19590815713961</v>
      </c>
    </row>
    <row r="24" spans="1:7">
      <c r="B24" s="2" t="s">
        <v>24</v>
      </c>
      <c r="C24" s="5">
        <v>1115556.5</v>
      </c>
      <c r="D24" s="5">
        <f t="shared" si="0"/>
        <v>1094.8982348219456</v>
      </c>
      <c r="E24" s="7">
        <f t="shared" si="1"/>
        <v>0.9814816504784345</v>
      </c>
      <c r="F24" s="7">
        <f t="shared" si="2"/>
        <v>-0.31210735388348687</v>
      </c>
      <c r="G24" s="5">
        <f t="shared" si="3"/>
        <v>-348.17338732252404</v>
      </c>
    </row>
    <row r="25" spans="1:7">
      <c r="B25" s="2" t="s">
        <v>25</v>
      </c>
      <c r="C25" s="5">
        <v>2118511.5</v>
      </c>
      <c r="D25" s="5">
        <f t="shared" si="0"/>
        <v>2063.9871925450975</v>
      </c>
      <c r="E25" s="7">
        <f t="shared" si="1"/>
        <v>0.97426291646049479</v>
      </c>
      <c r="F25" s="7">
        <f t="shared" si="2"/>
        <v>-0.31932608790142658</v>
      </c>
      <c r="G25" s="5">
        <f t="shared" si="3"/>
        <v>-676.49598946918297</v>
      </c>
    </row>
    <row r="26" spans="1:7">
      <c r="B26" s="2" t="s">
        <v>26</v>
      </c>
      <c r="C26" s="5">
        <v>592874.5</v>
      </c>
      <c r="D26" s="5">
        <f t="shared" si="0"/>
        <v>648.55301915998086</v>
      </c>
      <c r="E26" s="7">
        <f t="shared" si="1"/>
        <v>1.0939128249907542</v>
      </c>
      <c r="F26" s="7">
        <f t="shared" si="2"/>
        <v>-0.19967617937116722</v>
      </c>
      <c r="G26" s="5">
        <f t="shared" si="3"/>
        <v>-118.38291500659108</v>
      </c>
    </row>
    <row r="27" spans="1:7">
      <c r="B27" s="2" t="s">
        <v>27</v>
      </c>
      <c r="C27" s="5">
        <v>2532976.5</v>
      </c>
      <c r="D27" s="5">
        <f t="shared" si="0"/>
        <v>2965.282103913602</v>
      </c>
      <c r="E27" s="7">
        <f t="shared" si="1"/>
        <v>1.1706709888203077</v>
      </c>
      <c r="F27" s="7">
        <f t="shared" si="2"/>
        <v>-0.12291801554161363</v>
      </c>
      <c r="G27" s="5">
        <f t="shared" si="3"/>
        <v>-311.34844479354211</v>
      </c>
    </row>
    <row r="28" spans="1:7">
      <c r="B28" s="2" t="s">
        <v>28</v>
      </c>
      <c r="C28" s="5">
        <v>2111443</v>
      </c>
      <c r="D28" s="5">
        <f t="shared" si="0"/>
        <v>2199.2789617904241</v>
      </c>
      <c r="E28" s="7">
        <f t="shared" si="1"/>
        <v>1.0415999682636112</v>
      </c>
      <c r="F28" s="7">
        <f t="shared" si="2"/>
        <v>-0.25198903609831014</v>
      </c>
      <c r="G28" s="5">
        <f t="shared" si="3"/>
        <v>-532.06048634652416</v>
      </c>
    </row>
    <row r="29" spans="1:7">
      <c r="B29" s="2" t="s">
        <v>29</v>
      </c>
      <c r="C29" s="5">
        <v>7562279</v>
      </c>
      <c r="D29" s="5">
        <f t="shared" si="0"/>
        <v>19579.655449180194</v>
      </c>
      <c r="E29" s="7">
        <f t="shared" si="1"/>
        <v>2.5891210108989888</v>
      </c>
      <c r="F29" s="7">
        <f t="shared" si="2"/>
        <v>1.2955320065370675</v>
      </c>
      <c r="G29" s="5">
        <f t="shared" si="3"/>
        <v>9797.1744868631285</v>
      </c>
    </row>
    <row r="30" spans="1:7">
      <c r="B30" s="2" t="s">
        <v>30</v>
      </c>
      <c r="C30" s="5">
        <v>5121540.5</v>
      </c>
      <c r="D30" s="5">
        <f t="shared" si="0"/>
        <v>5348.4040999453237</v>
      </c>
      <c r="E30" s="7">
        <f t="shared" si="1"/>
        <v>1.0442959691415743</v>
      </c>
      <c r="F30" s="7">
        <f t="shared" si="2"/>
        <v>-0.24929303522034707</v>
      </c>
      <c r="G30" s="5">
        <f t="shared" si="3"/>
        <v>-1276.7643762489338</v>
      </c>
    </row>
    <row r="31" spans="1:7">
      <c r="B31" s="2" t="s">
        <v>31</v>
      </c>
      <c r="C31" s="5">
        <v>1106067</v>
      </c>
      <c r="D31" s="5">
        <f t="shared" si="0"/>
        <v>1195.4341512202839</v>
      </c>
      <c r="E31" s="7">
        <f t="shared" si="1"/>
        <v>1.0807972312891387</v>
      </c>
      <c r="F31" s="7">
        <f t="shared" si="2"/>
        <v>-0.21279177307278263</v>
      </c>
      <c r="G31" s="5">
        <f t="shared" si="3"/>
        <v>-235.36195806729344</v>
      </c>
    </row>
    <row r="32" spans="1:7">
      <c r="B32" s="2" t="s">
        <v>32</v>
      </c>
      <c r="C32" s="5">
        <v>2773719</v>
      </c>
      <c r="D32" s="5">
        <f t="shared" si="0"/>
        <v>3222.1060668659989</v>
      </c>
      <c r="E32" s="7">
        <f t="shared" si="1"/>
        <v>1.1616555486932882</v>
      </c>
      <c r="F32" s="7">
        <f t="shared" si="2"/>
        <v>-0.13193345566863313</v>
      </c>
      <c r="G32" s="5">
        <f t="shared" si="3"/>
        <v>-365.9463327237454</v>
      </c>
    </row>
    <row r="33" spans="1:12">
      <c r="B33" s="2" t="s">
        <v>33</v>
      </c>
      <c r="C33" s="5">
        <v>6497055.5</v>
      </c>
      <c r="D33" s="5">
        <f t="shared" si="0"/>
        <v>6518.9775706312375</v>
      </c>
      <c r="E33" s="7">
        <f t="shared" si="1"/>
        <v>1.0033741547430584</v>
      </c>
      <c r="F33" s="7">
        <f t="shared" si="2"/>
        <v>-0.29021484961886301</v>
      </c>
      <c r="G33" s="5">
        <f t="shared" si="3"/>
        <v>-1885.5419848979068</v>
      </c>
    </row>
    <row r="34" spans="1:12">
      <c r="B34" s="2" t="s">
        <v>34</v>
      </c>
      <c r="C34" s="5">
        <v>1473249</v>
      </c>
      <c r="D34" s="5">
        <f t="shared" si="0"/>
        <v>1429.4896671602244</v>
      </c>
      <c r="E34" s="7">
        <f t="shared" si="1"/>
        <v>0.97029739518589486</v>
      </c>
      <c r="F34" s="7">
        <f t="shared" si="2"/>
        <v>-0.32329160917602651</v>
      </c>
      <c r="G34" s="5">
        <f t="shared" si="3"/>
        <v>-476.2890399269719</v>
      </c>
    </row>
    <row r="35" spans="1:12">
      <c r="B35" s="2" t="s">
        <v>35</v>
      </c>
      <c r="C35" s="5">
        <v>644521.5</v>
      </c>
      <c r="D35" s="5">
        <f t="shared" si="0"/>
        <v>681.56942628526144</v>
      </c>
      <c r="E35" s="7">
        <f t="shared" si="1"/>
        <v>1.0574812884989273</v>
      </c>
      <c r="F35" s="7">
        <f t="shared" si="2"/>
        <v>-0.23610771586299406</v>
      </c>
      <c r="G35" s="5">
        <f t="shared" si="3"/>
        <v>-152.17649918959071</v>
      </c>
    </row>
    <row r="36" spans="1:12">
      <c r="B36" s="2" t="s">
        <v>36</v>
      </c>
      <c r="C36" s="5">
        <v>2192387.5</v>
      </c>
      <c r="D36" s="5">
        <f t="shared" si="0"/>
        <v>2431.1176204694539</v>
      </c>
      <c r="E36" s="7">
        <f t="shared" si="1"/>
        <v>1.1088904769204595</v>
      </c>
      <c r="F36" s="7">
        <f t="shared" si="2"/>
        <v>-0.18469852744146187</v>
      </c>
      <c r="G36" s="5">
        <f t="shared" si="3"/>
        <v>-404.93074283106802</v>
      </c>
    </row>
    <row r="37" spans="1:12">
      <c r="B37" s="2" t="s">
        <v>37</v>
      </c>
      <c r="C37" s="5">
        <v>322818</v>
      </c>
      <c r="D37" s="5">
        <f t="shared" si="0"/>
        <v>347.09247237347751</v>
      </c>
      <c r="E37" s="7">
        <f t="shared" si="1"/>
        <v>1.075195535482772</v>
      </c>
      <c r="F37" s="7">
        <f t="shared" si="2"/>
        <v>-0.21839346887914934</v>
      </c>
      <c r="G37" s="5">
        <f t="shared" si="3"/>
        <v>-70.501342836629235</v>
      </c>
    </row>
    <row r="38" spans="1:12">
      <c r="B38" s="2" t="s">
        <v>38</v>
      </c>
      <c r="C38" s="5">
        <v>166339.5</v>
      </c>
      <c r="D38" s="5">
        <f t="shared" si="0"/>
        <v>148.45210370531169</v>
      </c>
      <c r="E38" s="7">
        <f t="shared" si="1"/>
        <v>0.89246453010446525</v>
      </c>
      <c r="F38" s="7">
        <f t="shared" si="2"/>
        <v>-0.40112447425745612</v>
      </c>
      <c r="G38" s="5">
        <f t="shared" si="3"/>
        <v>-66.722844485748126</v>
      </c>
    </row>
    <row r="39" spans="1:12">
      <c r="A39" s="4"/>
      <c r="B39" s="4" t="s">
        <v>39</v>
      </c>
      <c r="C39" s="5">
        <v>47197552</v>
      </c>
      <c r="D39" s="9">
        <f>SUM(D21:D38)</f>
        <v>61054.234300000011</v>
      </c>
      <c r="E39" s="7">
        <f t="shared" si="1"/>
        <v>1.2935890043619214</v>
      </c>
      <c r="F39" s="7">
        <f t="shared" si="2"/>
        <v>0</v>
      </c>
      <c r="G39" s="5">
        <f>+F39*C39</f>
        <v>0</v>
      </c>
    </row>
    <row r="40" spans="1:12">
      <c r="D40" s="5">
        <f>+D39-B6</f>
        <v>0</v>
      </c>
    </row>
    <row r="44" spans="1:12">
      <c r="B44" s="2" t="s">
        <v>330</v>
      </c>
    </row>
    <row r="45" spans="1:12">
      <c r="D45" s="2" t="s">
        <v>287</v>
      </c>
    </row>
    <row r="46" spans="1:12" s="37" customFormat="1" ht="63.75" customHeight="1">
      <c r="C46" s="37" t="s">
        <v>286</v>
      </c>
      <c r="D46" s="37" t="s">
        <v>374</v>
      </c>
      <c r="E46" s="37" t="s">
        <v>60</v>
      </c>
      <c r="F46" s="19" t="s">
        <v>314</v>
      </c>
      <c r="G46" s="80" t="s">
        <v>39</v>
      </c>
      <c r="I46" s="43"/>
      <c r="J46" s="43"/>
      <c r="K46" s="43"/>
      <c r="L46" s="43"/>
    </row>
    <row r="47" spans="1:12">
      <c r="B47" s="2" t="s">
        <v>95</v>
      </c>
      <c r="C47" s="5">
        <v>0</v>
      </c>
      <c r="D47" s="35">
        <v>8353333.567499999</v>
      </c>
      <c r="E47" s="66">
        <f>D47/D$65</f>
        <v>0.17093555587923892</v>
      </c>
      <c r="F47" s="5">
        <f t="shared" ref="F47:F64" si="4">E47*C$68</f>
        <v>8430.877384676478</v>
      </c>
      <c r="G47" s="5">
        <f t="shared" ref="G47:G64" si="5">C47+F47</f>
        <v>8430.877384676478</v>
      </c>
      <c r="I47" s="41"/>
      <c r="J47" s="41"/>
      <c r="K47" s="41"/>
      <c r="L47" s="41"/>
    </row>
    <row r="48" spans="1:12">
      <c r="B48" s="2" t="s">
        <v>96</v>
      </c>
      <c r="C48" s="5">
        <v>0</v>
      </c>
      <c r="D48" s="35">
        <v>1473859.1065</v>
      </c>
      <c r="E48" s="66">
        <f t="shared" ref="E48:E64" si="6">D48/D$65</f>
        <v>3.0159806695311393E-2</v>
      </c>
      <c r="F48" s="5">
        <f t="shared" si="4"/>
        <v>1487.5409091210497</v>
      </c>
      <c r="G48" s="5">
        <f t="shared" si="5"/>
        <v>1487.5409091210497</v>
      </c>
      <c r="I48" s="41"/>
      <c r="J48" s="41"/>
      <c r="K48" s="41"/>
      <c r="L48" s="41"/>
    </row>
    <row r="49" spans="2:10">
      <c r="B49" s="2" t="s">
        <v>23</v>
      </c>
      <c r="C49" s="5">
        <v>0</v>
      </c>
      <c r="D49" s="35">
        <v>1249914.9325000001</v>
      </c>
      <c r="E49" s="66">
        <f t="shared" si="6"/>
        <v>2.5577202450038389E-2</v>
      </c>
      <c r="F49" s="5">
        <f t="shared" si="4"/>
        <v>1261.5178661346661</v>
      </c>
      <c r="G49" s="5">
        <f t="shared" si="5"/>
        <v>1261.5178661346661</v>
      </c>
      <c r="I49" s="41"/>
      <c r="J49" s="42"/>
    </row>
    <row r="50" spans="2:10">
      <c r="B50" s="2" t="s">
        <v>24</v>
      </c>
      <c r="C50" s="5">
        <v>0</v>
      </c>
      <c r="D50" s="35">
        <v>1084827.8015000001</v>
      </c>
      <c r="E50" s="66">
        <f t="shared" si="6"/>
        <v>2.2198998972592528E-2</v>
      </c>
      <c r="F50" s="5">
        <f t="shared" si="4"/>
        <v>1094.8982348219456</v>
      </c>
      <c r="G50" s="5">
        <f t="shared" si="5"/>
        <v>1094.8982348219456</v>
      </c>
      <c r="I50" s="41"/>
      <c r="J50" s="42"/>
    </row>
    <row r="51" spans="2:10">
      <c r="B51" s="2" t="s">
        <v>25</v>
      </c>
      <c r="C51" s="5">
        <v>0</v>
      </c>
      <c r="D51" s="35">
        <v>2045003.469</v>
      </c>
      <c r="E51" s="66">
        <f t="shared" si="6"/>
        <v>4.1847222060965181E-2</v>
      </c>
      <c r="F51" s="5">
        <f t="shared" si="4"/>
        <v>2063.9871925450975</v>
      </c>
      <c r="G51" s="5">
        <f t="shared" si="5"/>
        <v>2063.9871925450975</v>
      </c>
      <c r="I51" s="41"/>
      <c r="J51" s="42"/>
    </row>
    <row r="52" spans="2:10">
      <c r="B52" s="2" t="s">
        <v>26</v>
      </c>
      <c r="C52" s="5">
        <v>0</v>
      </c>
      <c r="D52" s="35">
        <v>642587.88950000005</v>
      </c>
      <c r="E52" s="66">
        <f t="shared" si="6"/>
        <v>1.3149375300934248E-2</v>
      </c>
      <c r="F52" s="5">
        <f t="shared" si="4"/>
        <v>648.55301915998086</v>
      </c>
      <c r="G52" s="5">
        <f t="shared" si="5"/>
        <v>648.55301915998086</v>
      </c>
      <c r="I52" s="41"/>
      <c r="J52" s="42"/>
    </row>
    <row r="53" spans="2:10">
      <c r="B53" s="2" t="s">
        <v>27</v>
      </c>
      <c r="C53" s="5">
        <v>0</v>
      </c>
      <c r="D53" s="35">
        <v>2938008.6324999998</v>
      </c>
      <c r="E53" s="66">
        <f t="shared" si="6"/>
        <v>6.0120924744142878E-2</v>
      </c>
      <c r="F53" s="5">
        <f t="shared" si="4"/>
        <v>2965.282103913602</v>
      </c>
      <c r="G53" s="5">
        <f t="shared" si="5"/>
        <v>2965.282103913602</v>
      </c>
      <c r="I53" s="41"/>
      <c r="J53" s="42"/>
    </row>
    <row r="54" spans="2:10">
      <c r="B54" s="2" t="s">
        <v>28</v>
      </c>
      <c r="C54" s="5">
        <v>0</v>
      </c>
      <c r="D54" s="35">
        <v>2179050.8789999997</v>
      </c>
      <c r="E54" s="66">
        <f t="shared" si="6"/>
        <v>4.4590254930102692E-2</v>
      </c>
      <c r="F54" s="5">
        <f t="shared" si="4"/>
        <v>2199.2789617904241</v>
      </c>
      <c r="G54" s="5">
        <f t="shared" si="5"/>
        <v>2199.2789617904241</v>
      </c>
      <c r="I54" s="41"/>
      <c r="J54" s="42"/>
    </row>
    <row r="55" spans="2:10">
      <c r="B55" s="2" t="s">
        <v>29</v>
      </c>
      <c r="C55" s="5">
        <v>11732.27</v>
      </c>
      <c r="D55" s="35">
        <v>7775208.3560000006</v>
      </c>
      <c r="E55" s="66">
        <f t="shared" si="6"/>
        <v>0.15910529032154128</v>
      </c>
      <c r="F55" s="5">
        <f t="shared" si="4"/>
        <v>7847.3854491801958</v>
      </c>
      <c r="G55" s="5">
        <f t="shared" si="5"/>
        <v>19579.655449180194</v>
      </c>
      <c r="I55" s="41"/>
      <c r="J55" s="42"/>
    </row>
    <row r="56" spans="2:10">
      <c r="B56" s="2" t="s">
        <v>30</v>
      </c>
      <c r="C56" s="5">
        <v>0</v>
      </c>
      <c r="D56" s="35">
        <v>5299211.6315000001</v>
      </c>
      <c r="E56" s="66">
        <f t="shared" si="6"/>
        <v>0.10843858665915548</v>
      </c>
      <c r="F56" s="5">
        <f t="shared" si="4"/>
        <v>5348.4040999453237</v>
      </c>
      <c r="G56" s="5">
        <f t="shared" si="5"/>
        <v>5348.4040999453237</v>
      </c>
      <c r="I56" s="41"/>
      <c r="J56" s="42"/>
    </row>
    <row r="57" spans="2:10">
      <c r="B57" s="2" t="s">
        <v>31</v>
      </c>
      <c r="C57" s="5">
        <v>0</v>
      </c>
      <c r="D57" s="35">
        <v>1184439.0290000001</v>
      </c>
      <c r="E57" s="66">
        <f t="shared" si="6"/>
        <v>2.4237358916791636E-2</v>
      </c>
      <c r="F57" s="5">
        <f t="shared" si="4"/>
        <v>1195.4341512202839</v>
      </c>
      <c r="G57" s="5">
        <f t="shared" si="5"/>
        <v>1195.4341512202839</v>
      </c>
      <c r="I57" s="41"/>
      <c r="J57" s="42"/>
    </row>
    <row r="58" spans="2:10">
      <c r="B58" s="2" t="s">
        <v>32</v>
      </c>
      <c r="C58" s="5">
        <v>0</v>
      </c>
      <c r="D58" s="35">
        <v>3192470.432</v>
      </c>
      <c r="E58" s="66">
        <f t="shared" si="6"/>
        <v>6.5328015876812889E-2</v>
      </c>
      <c r="F58" s="5">
        <f t="shared" si="4"/>
        <v>3222.1060668659989</v>
      </c>
      <c r="G58" s="5">
        <f t="shared" si="5"/>
        <v>3222.1060668659989</v>
      </c>
      <c r="I58" s="41"/>
      <c r="J58" s="42"/>
    </row>
    <row r="59" spans="2:10">
      <c r="B59" s="2" t="s">
        <v>33</v>
      </c>
      <c r="C59" s="5">
        <v>0</v>
      </c>
      <c r="D59" s="35">
        <v>6459018.6385000004</v>
      </c>
      <c r="E59" s="66">
        <f t="shared" si="6"/>
        <v>0.13217189670264687</v>
      </c>
      <c r="F59" s="5">
        <f t="shared" si="4"/>
        <v>6518.9775706312375</v>
      </c>
      <c r="G59" s="5">
        <f t="shared" si="5"/>
        <v>6518.9775706312375</v>
      </c>
      <c r="I59" s="41"/>
      <c r="J59" s="42"/>
    </row>
    <row r="60" spans="2:10">
      <c r="B60" s="2" t="s">
        <v>34</v>
      </c>
      <c r="C60" s="5">
        <v>0</v>
      </c>
      <c r="D60" s="35">
        <v>1416341.7964999999</v>
      </c>
      <c r="E60" s="66">
        <f t="shared" si="6"/>
        <v>2.8982821090931778E-2</v>
      </c>
      <c r="F60" s="5">
        <f t="shared" si="4"/>
        <v>1429.4896671602244</v>
      </c>
      <c r="G60" s="5">
        <f t="shared" si="5"/>
        <v>1429.4896671602244</v>
      </c>
      <c r="I60" s="41"/>
      <c r="J60" s="42"/>
    </row>
    <row r="61" spans="2:10">
      <c r="B61" s="2" t="s">
        <v>35</v>
      </c>
      <c r="C61" s="5">
        <v>0</v>
      </c>
      <c r="D61" s="35">
        <v>675300.625</v>
      </c>
      <c r="E61" s="66">
        <f t="shared" si="6"/>
        <v>1.3818781063536461E-2</v>
      </c>
      <c r="F61" s="5">
        <f t="shared" si="4"/>
        <v>681.56942628526144</v>
      </c>
      <c r="G61" s="5">
        <f t="shared" si="5"/>
        <v>681.56942628526144</v>
      </c>
      <c r="I61" s="41"/>
      <c r="J61" s="42"/>
    </row>
    <row r="62" spans="2:10">
      <c r="B62" s="2" t="s">
        <v>36</v>
      </c>
      <c r="C62" s="5">
        <v>0</v>
      </c>
      <c r="D62" s="35">
        <v>2408757.179</v>
      </c>
      <c r="E62" s="66">
        <f t="shared" si="6"/>
        <v>4.9290770450305312E-2</v>
      </c>
      <c r="F62" s="5">
        <f t="shared" si="4"/>
        <v>2431.1176204694539</v>
      </c>
      <c r="G62" s="5">
        <f t="shared" si="5"/>
        <v>2431.1176204694539</v>
      </c>
      <c r="I62" s="41"/>
      <c r="J62" s="42"/>
    </row>
    <row r="63" spans="2:10">
      <c r="B63" s="2" t="s">
        <v>37</v>
      </c>
      <c r="C63" s="5">
        <v>0</v>
      </c>
      <c r="D63" s="35">
        <v>343900.05550000002</v>
      </c>
      <c r="E63" s="66">
        <f t="shared" si="6"/>
        <v>7.0372799887347039E-3</v>
      </c>
      <c r="F63" s="5">
        <f t="shared" si="4"/>
        <v>347.09247237347751</v>
      </c>
      <c r="G63" s="5">
        <f t="shared" si="5"/>
        <v>347.09247237347751</v>
      </c>
      <c r="I63" s="41"/>
      <c r="J63" s="42"/>
    </row>
    <row r="64" spans="2:10">
      <c r="B64" s="2" t="s">
        <v>38</v>
      </c>
      <c r="C64" s="5">
        <v>0</v>
      </c>
      <c r="D64" s="35">
        <v>147086.701</v>
      </c>
      <c r="E64" s="66">
        <f t="shared" si="6"/>
        <v>3.0098578962174803E-3</v>
      </c>
      <c r="F64" s="5">
        <f t="shared" si="4"/>
        <v>148.45210370531169</v>
      </c>
      <c r="G64" s="5">
        <f t="shared" si="5"/>
        <v>148.45210370531169</v>
      </c>
    </row>
    <row r="65" spans="2:7">
      <c r="B65" s="4" t="s">
        <v>39</v>
      </c>
      <c r="C65" s="5">
        <f>SUM(C47:C64)</f>
        <v>11732.27</v>
      </c>
      <c r="D65" s="35">
        <v>48868320.721999995</v>
      </c>
      <c r="E65" s="66">
        <f>SUM(E47:E64)</f>
        <v>1.0000000000000002</v>
      </c>
      <c r="F65" s="5">
        <f>SUM(F47:F64)</f>
        <v>49321.964300000014</v>
      </c>
      <c r="G65" s="5">
        <f>SUM(G47:G64)</f>
        <v>61054.234300000011</v>
      </c>
    </row>
    <row r="67" spans="2:7">
      <c r="B67" s="2" t="s">
        <v>58</v>
      </c>
    </row>
    <row r="68" spans="2:7">
      <c r="C68" s="5">
        <f>B6-C65</f>
        <v>49321.964300000007</v>
      </c>
    </row>
    <row r="73" spans="2:7">
      <c r="C73" s="5"/>
      <c r="D73" s="5"/>
    </row>
    <row r="74" spans="2:7">
      <c r="C74" s="5"/>
      <c r="D74" s="35"/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186"/>
  <sheetViews>
    <sheetView topLeftCell="A22" zoomScale="125" zoomScaleNormal="125" workbookViewId="0">
      <selection activeCell="D18" sqref="D18:G36"/>
    </sheetView>
  </sheetViews>
  <sheetFormatPr baseColWidth="10" defaultRowHeight="12.75"/>
  <cols>
    <col min="1" max="1" width="5" style="5" customWidth="1"/>
    <col min="2" max="2" width="15.75" style="5" customWidth="1"/>
    <col min="3" max="3" width="18.625" style="5" customWidth="1"/>
    <col min="4" max="4" width="12.75" style="5" customWidth="1"/>
    <col min="5" max="7" width="11" style="5"/>
    <col min="8" max="8" width="12.75" style="5" customWidth="1"/>
    <col min="9" max="10" width="11" style="5"/>
    <col min="11" max="11" width="13.25" style="5" customWidth="1"/>
    <col min="12" max="16384" width="11" style="5"/>
  </cols>
  <sheetData>
    <row r="2" spans="2:3">
      <c r="B2" s="9" t="s">
        <v>86</v>
      </c>
    </row>
    <row r="3" spans="2:3">
      <c r="B3" s="44" t="s">
        <v>293</v>
      </c>
    </row>
    <row r="5" spans="2:3">
      <c r="B5" s="9" t="s">
        <v>44</v>
      </c>
    </row>
    <row r="6" spans="2:3">
      <c r="B6" s="5">
        <f>+Resumen!D4</f>
        <v>210316.15703999999</v>
      </c>
    </row>
    <row r="8" spans="2:3">
      <c r="B8" s="9" t="s">
        <v>88</v>
      </c>
    </row>
    <row r="9" spans="2:3">
      <c r="B9" s="5" t="s">
        <v>316</v>
      </c>
    </row>
    <row r="11" spans="2:3">
      <c r="B11" s="9" t="s">
        <v>89</v>
      </c>
    </row>
    <row r="12" spans="2:3">
      <c r="B12" s="5" t="s">
        <v>317</v>
      </c>
    </row>
    <row r="13" spans="2:3">
      <c r="B13" s="5" t="s">
        <v>243</v>
      </c>
    </row>
    <row r="15" spans="2:3">
      <c r="B15" s="5" t="s">
        <v>90</v>
      </c>
    </row>
    <row r="16" spans="2:3">
      <c r="C16" s="5" t="s">
        <v>245</v>
      </c>
    </row>
    <row r="17" spans="1:7" ht="38.25">
      <c r="A17" s="6"/>
      <c r="B17" s="6"/>
      <c r="C17" s="6" t="s">
        <v>244</v>
      </c>
      <c r="D17" s="6" t="s">
        <v>13</v>
      </c>
      <c r="E17" s="6" t="s">
        <v>92</v>
      </c>
      <c r="F17" s="6" t="s">
        <v>93</v>
      </c>
      <c r="G17" s="6" t="s">
        <v>94</v>
      </c>
    </row>
    <row r="18" spans="1:7">
      <c r="B18" s="5" t="s">
        <v>95</v>
      </c>
      <c r="C18" s="5">
        <v>8445142.5</v>
      </c>
      <c r="D18" s="5">
        <f t="shared" ref="D18:D35" si="0">D45+G80+E166</f>
        <v>5790.8032601910672</v>
      </c>
      <c r="E18" s="7">
        <f t="shared" ref="E18:E36" si="1">D18*1000/C18</f>
        <v>0.68569633492757132</v>
      </c>
      <c r="F18" s="7">
        <f>+E18-$E$39</f>
        <v>0.68569633492757132</v>
      </c>
      <c r="G18" s="5">
        <f>+F18*C18/1000</f>
        <v>5790.8032601910672</v>
      </c>
    </row>
    <row r="19" spans="1:7">
      <c r="B19" s="5" t="s">
        <v>96</v>
      </c>
      <c r="C19" s="5">
        <v>1348308.5</v>
      </c>
      <c r="D19" s="5">
        <f t="shared" si="0"/>
        <v>1247.0629659071137</v>
      </c>
      <c r="E19" s="7">
        <f t="shared" si="1"/>
        <v>0.9249092221157944</v>
      </c>
      <c r="F19" s="7">
        <f t="shared" ref="F19:F36" si="2">+E19-$E$39</f>
        <v>0.9249092221157944</v>
      </c>
      <c r="G19" s="5">
        <f t="shared" ref="G19:G36" si="3">+F19*C19/1000</f>
        <v>1247.0629659071137</v>
      </c>
    </row>
    <row r="20" spans="1:7">
      <c r="B20" s="5" t="s">
        <v>23</v>
      </c>
      <c r="C20" s="5">
        <v>1072762.5</v>
      </c>
      <c r="D20" s="5">
        <f t="shared" si="0"/>
        <v>875.36812124023891</v>
      </c>
      <c r="E20" s="7">
        <f t="shared" si="1"/>
        <v>0.81599433354562534</v>
      </c>
      <c r="F20" s="7">
        <f t="shared" si="2"/>
        <v>0.81599433354562534</v>
      </c>
      <c r="G20" s="5">
        <f t="shared" si="3"/>
        <v>875.36812124023891</v>
      </c>
    </row>
    <row r="21" spans="1:7">
      <c r="B21" s="5" t="s">
        <v>24</v>
      </c>
      <c r="C21" s="5">
        <v>1115556.5</v>
      </c>
      <c r="D21" s="5">
        <f t="shared" si="0"/>
        <v>916.22426428532367</v>
      </c>
      <c r="E21" s="7">
        <f t="shared" si="1"/>
        <v>0.82131587623336311</v>
      </c>
      <c r="F21" s="7">
        <f t="shared" si="2"/>
        <v>0.82131587623336311</v>
      </c>
      <c r="G21" s="5">
        <f t="shared" si="3"/>
        <v>916.22426428532367</v>
      </c>
    </row>
    <row r="22" spans="1:7">
      <c r="B22" s="5" t="s">
        <v>25</v>
      </c>
      <c r="C22" s="5">
        <v>2118511.5</v>
      </c>
      <c r="D22" s="5">
        <f t="shared" si="0"/>
        <v>1333.9189858396592</v>
      </c>
      <c r="E22" s="7">
        <f t="shared" si="1"/>
        <v>0.6296491597235413</v>
      </c>
      <c r="F22" s="7">
        <f t="shared" si="2"/>
        <v>0.6296491597235413</v>
      </c>
      <c r="G22" s="5">
        <f t="shared" si="3"/>
        <v>1333.9189858396592</v>
      </c>
    </row>
    <row r="23" spans="1:7">
      <c r="B23" s="5" t="s">
        <v>26</v>
      </c>
      <c r="C23" s="5">
        <v>592874.5</v>
      </c>
      <c r="D23" s="5">
        <f t="shared" si="0"/>
        <v>450.47623735998366</v>
      </c>
      <c r="E23" s="7">
        <f t="shared" si="1"/>
        <v>0.7598171912605175</v>
      </c>
      <c r="F23" s="7">
        <f t="shared" si="2"/>
        <v>0.7598171912605175</v>
      </c>
      <c r="G23" s="5">
        <f t="shared" si="3"/>
        <v>450.47623735998366</v>
      </c>
    </row>
    <row r="24" spans="1:7">
      <c r="B24" s="5" t="s">
        <v>27</v>
      </c>
      <c r="C24" s="5">
        <v>2532976.5</v>
      </c>
      <c r="D24" s="5">
        <f t="shared" si="0"/>
        <v>2211.7283847536228</v>
      </c>
      <c r="E24" s="7">
        <f t="shared" si="1"/>
        <v>0.87317366929919116</v>
      </c>
      <c r="F24" s="7">
        <f t="shared" si="2"/>
        <v>0.87317366929919116</v>
      </c>
      <c r="G24" s="5">
        <f t="shared" si="3"/>
        <v>2211.7283847536228</v>
      </c>
    </row>
    <row r="25" spans="1:7">
      <c r="B25" s="5" t="s">
        <v>28</v>
      </c>
      <c r="C25" s="5">
        <v>2111443</v>
      </c>
      <c r="D25" s="5">
        <f t="shared" si="0"/>
        <v>1507.1611096328652</v>
      </c>
      <c r="E25" s="7">
        <f t="shared" si="1"/>
        <v>0.71380620250362681</v>
      </c>
      <c r="F25" s="7">
        <f t="shared" si="2"/>
        <v>0.71380620250362681</v>
      </c>
      <c r="G25" s="5">
        <f t="shared" si="3"/>
        <v>1507.1611096328652</v>
      </c>
    </row>
    <row r="26" spans="1:7">
      <c r="B26" s="5" t="s">
        <v>29</v>
      </c>
      <c r="C26" s="5">
        <v>7562279</v>
      </c>
      <c r="D26" s="5">
        <f t="shared" si="0"/>
        <v>6825.4886280760429</v>
      </c>
      <c r="E26" s="7">
        <f t="shared" si="1"/>
        <v>0.90257032675943893</v>
      </c>
      <c r="F26" s="7">
        <f t="shared" si="2"/>
        <v>0.90257032675943893</v>
      </c>
      <c r="G26" s="5">
        <f t="shared" si="3"/>
        <v>6825.4886280760429</v>
      </c>
    </row>
    <row r="27" spans="1:7">
      <c r="B27" s="5" t="s">
        <v>30</v>
      </c>
      <c r="C27" s="5">
        <v>5121540.5</v>
      </c>
      <c r="D27" s="5">
        <f t="shared" si="0"/>
        <v>3967.7591811042203</v>
      </c>
      <c r="E27" s="7">
        <f t="shared" si="1"/>
        <v>0.77471986819282601</v>
      </c>
      <c r="F27" s="7">
        <f t="shared" si="2"/>
        <v>0.77471986819282601</v>
      </c>
      <c r="G27" s="5">
        <f t="shared" si="3"/>
        <v>3967.7591811042203</v>
      </c>
    </row>
    <row r="28" spans="1:7">
      <c r="B28" s="5" t="s">
        <v>31</v>
      </c>
      <c r="C28" s="5">
        <v>1106067</v>
      </c>
      <c r="D28" s="5">
        <f t="shared" si="0"/>
        <v>812.7422911920703</v>
      </c>
      <c r="E28" s="7">
        <f t="shared" si="1"/>
        <v>0.73480385111577362</v>
      </c>
      <c r="F28" s="7">
        <f t="shared" si="2"/>
        <v>0.73480385111577362</v>
      </c>
      <c r="G28" s="5">
        <f t="shared" si="3"/>
        <v>812.7422911920703</v>
      </c>
    </row>
    <row r="29" spans="1:7">
      <c r="B29" s="5" t="s">
        <v>32</v>
      </c>
      <c r="C29" s="5">
        <v>2773719</v>
      </c>
      <c r="D29" s="5">
        <f t="shared" si="0"/>
        <v>2217.5428937677789</v>
      </c>
      <c r="E29" s="7">
        <f t="shared" si="1"/>
        <v>0.79948361523563805</v>
      </c>
      <c r="F29" s="7">
        <f t="shared" si="2"/>
        <v>0.79948361523563805</v>
      </c>
      <c r="G29" s="5">
        <f t="shared" si="3"/>
        <v>2217.5428937677789</v>
      </c>
    </row>
    <row r="30" spans="1:7">
      <c r="B30" s="5" t="s">
        <v>33</v>
      </c>
      <c r="C30" s="5">
        <v>6497055.5</v>
      </c>
      <c r="D30" s="5">
        <f t="shared" si="0"/>
        <v>176624.51247475197</v>
      </c>
      <c r="E30" s="7">
        <f t="shared" si="1"/>
        <v>27.185316867733697</v>
      </c>
      <c r="F30" s="7">
        <f t="shared" si="2"/>
        <v>27.185316867733697</v>
      </c>
      <c r="G30" s="5">
        <f t="shared" si="3"/>
        <v>176624.51247475197</v>
      </c>
    </row>
    <row r="31" spans="1:7">
      <c r="B31" s="5" t="s">
        <v>34</v>
      </c>
      <c r="C31" s="5">
        <v>1473249</v>
      </c>
      <c r="D31" s="5">
        <f t="shared" si="0"/>
        <v>1016.9037353035667</v>
      </c>
      <c r="E31" s="7">
        <f t="shared" si="1"/>
        <v>0.69024566472033355</v>
      </c>
      <c r="F31" s="7">
        <f t="shared" si="2"/>
        <v>0.69024566472033355</v>
      </c>
      <c r="G31" s="5">
        <f t="shared" si="3"/>
        <v>1016.9037353035667</v>
      </c>
    </row>
    <row r="32" spans="1:7">
      <c r="B32" s="5" t="s">
        <v>35</v>
      </c>
      <c r="C32" s="5">
        <v>644521.5</v>
      </c>
      <c r="D32" s="5">
        <f t="shared" si="0"/>
        <v>2244.330620554404</v>
      </c>
      <c r="E32" s="7">
        <f t="shared" si="1"/>
        <v>3.4821656384688544</v>
      </c>
      <c r="F32" s="7">
        <f t="shared" si="2"/>
        <v>3.4821656384688544</v>
      </c>
      <c r="G32" s="5">
        <f t="shared" si="3"/>
        <v>2244.330620554404</v>
      </c>
    </row>
    <row r="33" spans="1:8">
      <c r="B33" s="5" t="s">
        <v>36</v>
      </c>
      <c r="C33" s="5">
        <v>2192387.5</v>
      </c>
      <c r="D33" s="5">
        <f t="shared" si="0"/>
        <v>1934.8250115229089</v>
      </c>
      <c r="E33" s="7">
        <f t="shared" si="1"/>
        <v>0.88251963283083346</v>
      </c>
      <c r="F33" s="7">
        <f t="shared" si="2"/>
        <v>0.88251963283083346</v>
      </c>
      <c r="G33" s="5">
        <f t="shared" si="3"/>
        <v>1934.8250115229089</v>
      </c>
    </row>
    <row r="34" spans="1:8">
      <c r="B34" s="5" t="s">
        <v>37</v>
      </c>
      <c r="C34" s="5">
        <v>322818</v>
      </c>
      <c r="D34" s="5">
        <f t="shared" si="0"/>
        <v>275.87218577701094</v>
      </c>
      <c r="E34" s="7">
        <f t="shared" si="1"/>
        <v>0.85457497963871565</v>
      </c>
      <c r="F34" s="7">
        <f t="shared" si="2"/>
        <v>0.85457497963871565</v>
      </c>
      <c r="G34" s="5">
        <f t="shared" si="3"/>
        <v>275.87218577701094</v>
      </c>
    </row>
    <row r="35" spans="1:8">
      <c r="B35" s="5" t="s">
        <v>38</v>
      </c>
      <c r="C35" s="5">
        <v>166339.5</v>
      </c>
      <c r="D35" s="5">
        <f t="shared" si="0"/>
        <v>63.436688740119045</v>
      </c>
      <c r="E35" s="7">
        <f t="shared" si="1"/>
        <v>0.38136875931525011</v>
      </c>
      <c r="F35" s="7">
        <f t="shared" si="2"/>
        <v>0.38136875931525011</v>
      </c>
      <c r="G35" s="5">
        <f t="shared" si="3"/>
        <v>63.436688740119045</v>
      </c>
    </row>
    <row r="36" spans="1:8">
      <c r="A36" s="9"/>
      <c r="B36" s="9" t="s">
        <v>39</v>
      </c>
      <c r="C36" s="5">
        <v>47197552</v>
      </c>
      <c r="D36" s="9">
        <f>SUM(D18:D35)</f>
        <v>210316.15703999993</v>
      </c>
      <c r="E36" s="7">
        <f t="shared" si="1"/>
        <v>4.4560818967899003</v>
      </c>
      <c r="F36" s="7">
        <f t="shared" si="2"/>
        <v>4.4560818967899003</v>
      </c>
      <c r="G36" s="5">
        <f t="shared" si="3"/>
        <v>210316.15703999996</v>
      </c>
    </row>
    <row r="37" spans="1:8">
      <c r="A37" s="9"/>
      <c r="B37" s="9" t="s">
        <v>197</v>
      </c>
      <c r="C37" s="5">
        <f>C36-C32-C33</f>
        <v>44360643</v>
      </c>
      <c r="D37" s="9"/>
      <c r="E37" s="9"/>
      <c r="F37" s="9"/>
      <c r="H37" s="9"/>
    </row>
    <row r="38" spans="1:8">
      <c r="A38" s="9"/>
      <c r="B38" s="9"/>
      <c r="D38" s="9"/>
      <c r="E38" s="9"/>
      <c r="F38" s="9"/>
      <c r="H38" s="9"/>
    </row>
    <row r="40" spans="1:8" ht="13.5" customHeight="1">
      <c r="B40" s="3" t="s">
        <v>288</v>
      </c>
    </row>
    <row r="41" spans="1:8" ht="13.5" customHeight="1">
      <c r="B41" s="3"/>
    </row>
    <row r="42" spans="1:8">
      <c r="B42" s="5" t="s">
        <v>388</v>
      </c>
      <c r="C42" s="28"/>
    </row>
    <row r="43" spans="1:8">
      <c r="C43" s="28"/>
    </row>
    <row r="44" spans="1:8" s="32" customFormat="1" ht="38.25">
      <c r="D44" s="106" t="s">
        <v>318</v>
      </c>
      <c r="E44" s="32" t="s">
        <v>106</v>
      </c>
    </row>
    <row r="45" spans="1:8">
      <c r="B45" s="5" t="s">
        <v>95</v>
      </c>
      <c r="D45" s="5">
        <f>+C45</f>
        <v>0</v>
      </c>
      <c r="E45" s="7">
        <f t="shared" ref="E45:E64" si="4">D45*1000/C18</f>
        <v>0</v>
      </c>
    </row>
    <row r="46" spans="1:8">
      <c r="B46" s="5" t="s">
        <v>96</v>
      </c>
      <c r="D46" s="5">
        <f t="shared" ref="D46:D62" si="5">+C46</f>
        <v>0</v>
      </c>
      <c r="E46" s="7">
        <f t="shared" si="4"/>
        <v>0</v>
      </c>
    </row>
    <row r="47" spans="1:8">
      <c r="B47" s="5" t="s">
        <v>23</v>
      </c>
      <c r="D47" s="5">
        <f t="shared" si="5"/>
        <v>0</v>
      </c>
      <c r="E47" s="7">
        <f t="shared" si="4"/>
        <v>0</v>
      </c>
    </row>
    <row r="48" spans="1:8">
      <c r="B48" s="5" t="s">
        <v>24</v>
      </c>
      <c r="D48" s="5">
        <f t="shared" si="5"/>
        <v>0</v>
      </c>
      <c r="E48" s="7">
        <f t="shared" si="4"/>
        <v>0</v>
      </c>
    </row>
    <row r="49" spans="2:6">
      <c r="B49" s="5" t="s">
        <v>25</v>
      </c>
      <c r="D49" s="5">
        <f t="shared" si="5"/>
        <v>0</v>
      </c>
      <c r="E49" s="7">
        <f t="shared" si="4"/>
        <v>0</v>
      </c>
    </row>
    <row r="50" spans="2:6">
      <c r="B50" s="5" t="s">
        <v>26</v>
      </c>
      <c r="D50" s="5">
        <f t="shared" si="5"/>
        <v>0</v>
      </c>
      <c r="E50" s="7">
        <f t="shared" si="4"/>
        <v>0</v>
      </c>
    </row>
    <row r="51" spans="2:6">
      <c r="B51" s="5" t="s">
        <v>27</v>
      </c>
      <c r="D51" s="5">
        <f t="shared" si="5"/>
        <v>0</v>
      </c>
      <c r="E51" s="7">
        <f t="shared" si="4"/>
        <v>0</v>
      </c>
    </row>
    <row r="52" spans="2:6">
      <c r="B52" s="5" t="s">
        <v>28</v>
      </c>
      <c r="D52" s="5">
        <f t="shared" si="5"/>
        <v>0</v>
      </c>
      <c r="E52" s="7">
        <f t="shared" si="4"/>
        <v>0</v>
      </c>
    </row>
    <row r="53" spans="2:6">
      <c r="B53" s="5" t="s">
        <v>29</v>
      </c>
      <c r="D53" s="5">
        <f t="shared" si="5"/>
        <v>0</v>
      </c>
      <c r="E53" s="7">
        <f t="shared" si="4"/>
        <v>0</v>
      </c>
    </row>
    <row r="54" spans="2:6">
      <c r="B54" s="5" t="s">
        <v>30</v>
      </c>
      <c r="D54" s="5">
        <f t="shared" si="5"/>
        <v>0</v>
      </c>
      <c r="E54" s="7">
        <f t="shared" si="4"/>
        <v>0</v>
      </c>
    </row>
    <row r="55" spans="2:6">
      <c r="B55" s="5" t="s">
        <v>31</v>
      </c>
      <c r="D55" s="5">
        <f t="shared" si="5"/>
        <v>0</v>
      </c>
      <c r="E55" s="7">
        <f t="shared" si="4"/>
        <v>0</v>
      </c>
    </row>
    <row r="56" spans="2:6">
      <c r="B56" s="5" t="s">
        <v>32</v>
      </c>
      <c r="D56" s="5">
        <f t="shared" si="5"/>
        <v>0</v>
      </c>
      <c r="E56" s="7">
        <f t="shared" si="4"/>
        <v>0</v>
      </c>
    </row>
    <row r="57" spans="2:6">
      <c r="B57" s="5" t="s">
        <v>33</v>
      </c>
      <c r="D57" s="5">
        <f t="shared" si="5"/>
        <v>0</v>
      </c>
      <c r="E57" s="7">
        <f t="shared" si="4"/>
        <v>0</v>
      </c>
    </row>
    <row r="58" spans="2:6">
      <c r="B58" s="5" t="s">
        <v>34</v>
      </c>
      <c r="D58" s="5">
        <f t="shared" si="5"/>
        <v>0</v>
      </c>
      <c r="E58" s="7">
        <f t="shared" si="4"/>
        <v>0</v>
      </c>
    </row>
    <row r="59" spans="2:6">
      <c r="B59" s="5" t="s">
        <v>35</v>
      </c>
      <c r="D59" s="5">
        <f t="shared" si="5"/>
        <v>0</v>
      </c>
      <c r="E59" s="7">
        <f t="shared" si="4"/>
        <v>0</v>
      </c>
      <c r="F59" s="7"/>
    </row>
    <row r="60" spans="2:6">
      <c r="B60" s="5" t="s">
        <v>36</v>
      </c>
      <c r="D60" s="5">
        <f t="shared" si="5"/>
        <v>0</v>
      </c>
      <c r="E60" s="7">
        <f t="shared" si="4"/>
        <v>0</v>
      </c>
      <c r="F60" s="7"/>
    </row>
    <row r="61" spans="2:6">
      <c r="B61" s="5" t="s">
        <v>37</v>
      </c>
      <c r="D61" s="5">
        <f t="shared" si="5"/>
        <v>0</v>
      </c>
      <c r="E61" s="7">
        <f t="shared" si="4"/>
        <v>0</v>
      </c>
    </row>
    <row r="62" spans="2:6">
      <c r="B62" s="5" t="s">
        <v>38</v>
      </c>
      <c r="D62" s="5">
        <f t="shared" si="5"/>
        <v>0</v>
      </c>
      <c r="E62" s="7">
        <f t="shared" si="4"/>
        <v>0</v>
      </c>
    </row>
    <row r="63" spans="2:6">
      <c r="B63" s="9" t="s">
        <v>39</v>
      </c>
      <c r="D63" s="5">
        <f>SUM(D45:D62)</f>
        <v>0</v>
      </c>
      <c r="E63" s="7">
        <f t="shared" si="4"/>
        <v>0</v>
      </c>
    </row>
    <row r="64" spans="2:6">
      <c r="B64" s="9" t="s">
        <v>197</v>
      </c>
      <c r="D64" s="5">
        <f>D63-D59-D60</f>
        <v>0</v>
      </c>
      <c r="E64" s="7">
        <f t="shared" si="4"/>
        <v>0</v>
      </c>
    </row>
    <row r="66" spans="2:7">
      <c r="B66" s="5" t="s">
        <v>176</v>
      </c>
      <c r="D66" s="35">
        <f>+B6-D63-C76</f>
        <v>8389.9695499999507</v>
      </c>
    </row>
    <row r="69" spans="2:7">
      <c r="B69" s="3" t="s">
        <v>175</v>
      </c>
    </row>
    <row r="70" spans="2:7">
      <c r="B70" s="3"/>
    </row>
    <row r="71" spans="2:7">
      <c r="B71" s="5" t="s">
        <v>297</v>
      </c>
      <c r="C71" s="5">
        <v>1568.9508600000001</v>
      </c>
    </row>
    <row r="72" spans="2:7">
      <c r="B72" s="5" t="s">
        <v>296</v>
      </c>
      <c r="C72" s="5">
        <v>27866.045480000001</v>
      </c>
    </row>
    <row r="73" spans="2:7">
      <c r="B73" s="5" t="s">
        <v>299</v>
      </c>
      <c r="C73" s="5">
        <v>167426.95017000003</v>
      </c>
    </row>
    <row r="74" spans="2:7">
      <c r="B74" s="5" t="s">
        <v>298</v>
      </c>
      <c r="C74" s="5">
        <v>1714.1413</v>
      </c>
    </row>
    <row r="75" spans="2:7">
      <c r="B75" s="5" t="s">
        <v>300</v>
      </c>
      <c r="C75" s="5">
        <v>3350.0996799999998</v>
      </c>
    </row>
    <row r="76" spans="2:7">
      <c r="B76" s="5" t="s">
        <v>295</v>
      </c>
      <c r="C76" s="5">
        <f>SUM(C71:C75)</f>
        <v>201926.18749000004</v>
      </c>
    </row>
    <row r="78" spans="2:7">
      <c r="B78" s="3"/>
      <c r="C78" s="3"/>
      <c r="F78" s="5" t="s">
        <v>190</v>
      </c>
    </row>
    <row r="79" spans="2:7" s="32" customFormat="1" ht="51">
      <c r="C79" s="32" t="s">
        <v>299</v>
      </c>
      <c r="D79" s="32" t="s">
        <v>298</v>
      </c>
      <c r="E79" s="32" t="s">
        <v>297</v>
      </c>
      <c r="F79" s="32" t="s">
        <v>296</v>
      </c>
      <c r="G79" s="106" t="s">
        <v>193</v>
      </c>
    </row>
    <row r="80" spans="2:7">
      <c r="B80" s="5" t="s">
        <v>95</v>
      </c>
      <c r="C80" s="35">
        <v>0</v>
      </c>
      <c r="D80" s="35">
        <v>0</v>
      </c>
      <c r="E80" s="35">
        <f t="shared" ref="E80:E97" si="6">F109</f>
        <v>196.60139320802864</v>
      </c>
      <c r="F80" s="35">
        <f>E136</f>
        <v>3629.8366151635282</v>
      </c>
      <c r="G80" s="5">
        <f>SUM(C80:F80)</f>
        <v>3826.4380083715569</v>
      </c>
    </row>
    <row r="81" spans="2:7">
      <c r="B81" s="5" t="s">
        <v>96</v>
      </c>
      <c r="C81" s="35">
        <v>0</v>
      </c>
      <c r="D81" s="35">
        <v>0</v>
      </c>
      <c r="E81" s="35">
        <f t="shared" si="6"/>
        <v>42.696013367471018</v>
      </c>
      <c r="F81" s="35">
        <f t="shared" ref="F81:F97" si="7">E137</f>
        <v>846.99038342588858</v>
      </c>
      <c r="G81" s="5">
        <f t="shared" ref="G81:G97" si="8">SUM(C81:F81)</f>
        <v>889.68639679335956</v>
      </c>
    </row>
    <row r="82" spans="2:7">
      <c r="B82" s="5" t="s">
        <v>23</v>
      </c>
      <c r="C82" s="35">
        <v>0</v>
      </c>
      <c r="D82" s="35">
        <v>0</v>
      </c>
      <c r="E82" s="35">
        <f t="shared" si="6"/>
        <v>71.934766385744382</v>
      </c>
      <c r="F82" s="35">
        <f t="shared" si="7"/>
        <v>493.94883764787397</v>
      </c>
      <c r="G82" s="5">
        <f t="shared" si="8"/>
        <v>565.88360403361833</v>
      </c>
    </row>
    <row r="83" spans="2:7">
      <c r="B83" s="5" t="s">
        <v>24</v>
      </c>
      <c r="C83" s="35">
        <v>0</v>
      </c>
      <c r="D83" s="35">
        <v>0</v>
      </c>
      <c r="E83" s="35">
        <f t="shared" si="6"/>
        <v>55.472573692349854</v>
      </c>
      <c r="F83" s="35">
        <f t="shared" si="7"/>
        <v>597.76425006567888</v>
      </c>
      <c r="G83" s="5">
        <f t="shared" si="8"/>
        <v>653.23682375802878</v>
      </c>
    </row>
    <row r="84" spans="2:7">
      <c r="B84" s="5" t="s">
        <v>25</v>
      </c>
      <c r="C84" s="35">
        <v>0</v>
      </c>
      <c r="D84" s="35">
        <v>0</v>
      </c>
      <c r="E84" s="35">
        <f t="shared" si="6"/>
        <v>63.058796331797716</v>
      </c>
      <c r="F84" s="35">
        <f t="shared" si="7"/>
        <v>789.17363240361601</v>
      </c>
      <c r="G84" s="5">
        <f t="shared" si="8"/>
        <v>852.23242873541369</v>
      </c>
    </row>
    <row r="85" spans="2:7">
      <c r="B85" s="5" t="s">
        <v>26</v>
      </c>
      <c r="C85" s="35">
        <v>0</v>
      </c>
      <c r="D85" s="35">
        <v>0</v>
      </c>
      <c r="E85" s="35">
        <f t="shared" si="6"/>
        <v>24.594766668150914</v>
      </c>
      <c r="F85" s="35">
        <f t="shared" si="7"/>
        <v>269.0230256063881</v>
      </c>
      <c r="G85" s="5">
        <f t="shared" si="8"/>
        <v>293.617792274539</v>
      </c>
    </row>
    <row r="86" spans="2:7">
      <c r="B86" s="5" t="s">
        <v>27</v>
      </c>
      <c r="C86" s="35">
        <v>0</v>
      </c>
      <c r="D86" s="35">
        <v>0</v>
      </c>
      <c r="E86" s="35">
        <f t="shared" si="6"/>
        <v>126.1220709532291</v>
      </c>
      <c r="F86" s="35">
        <f t="shared" si="7"/>
        <v>1381.2699303234451</v>
      </c>
      <c r="G86" s="5">
        <f t="shared" si="8"/>
        <v>1507.3920012766741</v>
      </c>
    </row>
    <row r="87" spans="2:7">
      <c r="B87" s="5" t="s">
        <v>28</v>
      </c>
      <c r="C87" s="35">
        <v>0</v>
      </c>
      <c r="D87" s="35">
        <v>0</v>
      </c>
      <c r="E87" s="35">
        <f t="shared" si="6"/>
        <v>89.203051213200681</v>
      </c>
      <c r="F87" s="35">
        <f t="shared" si="7"/>
        <v>890.01405228258807</v>
      </c>
      <c r="G87" s="5">
        <f t="shared" si="8"/>
        <v>979.21710349578871</v>
      </c>
    </row>
    <row r="88" spans="2:7">
      <c r="B88" s="5" t="s">
        <v>29</v>
      </c>
      <c r="C88" s="35">
        <v>0</v>
      </c>
      <c r="D88" s="35">
        <v>0</v>
      </c>
      <c r="E88" s="35">
        <f t="shared" si="6"/>
        <v>228.21363973215054</v>
      </c>
      <c r="F88" s="35">
        <f t="shared" si="7"/>
        <v>4698.2592414109886</v>
      </c>
      <c r="G88" s="5">
        <f t="shared" si="8"/>
        <v>4926.4728811431387</v>
      </c>
    </row>
    <row r="89" spans="2:7">
      <c r="B89" s="5" t="s">
        <v>30</v>
      </c>
      <c r="C89" s="35">
        <v>0</v>
      </c>
      <c r="D89" s="35">
        <v>0</v>
      </c>
      <c r="E89" s="35">
        <f t="shared" si="6"/>
        <v>46.350297708550983</v>
      </c>
      <c r="F89" s="35">
        <f t="shared" si="7"/>
        <v>2674.9822820727991</v>
      </c>
      <c r="G89" s="5">
        <f t="shared" si="8"/>
        <v>2721.33257978135</v>
      </c>
    </row>
    <row r="90" spans="2:7">
      <c r="B90" s="5" t="s">
        <v>31</v>
      </c>
      <c r="C90" s="35">
        <v>0</v>
      </c>
      <c r="D90" s="35">
        <v>0</v>
      </c>
      <c r="E90" s="35">
        <f t="shared" si="6"/>
        <v>63.96788912743402</v>
      </c>
      <c r="F90" s="35">
        <f t="shared" si="7"/>
        <v>462.31566010193507</v>
      </c>
      <c r="G90" s="5">
        <f t="shared" si="8"/>
        <v>526.2835492293691</v>
      </c>
    </row>
    <row r="91" spans="2:7">
      <c r="B91" s="5" t="s">
        <v>32</v>
      </c>
      <c r="C91" s="35">
        <v>0</v>
      </c>
      <c r="D91" s="35">
        <v>0</v>
      </c>
      <c r="E91" s="35">
        <f t="shared" si="6"/>
        <v>115.32043635680157</v>
      </c>
      <c r="F91" s="35">
        <f t="shared" si="7"/>
        <v>1328.8027071691656</v>
      </c>
      <c r="G91" s="5">
        <f t="shared" si="8"/>
        <v>1444.1231435259672</v>
      </c>
    </row>
    <row r="92" spans="2:7">
      <c r="B92" s="5" t="s">
        <v>33</v>
      </c>
      <c r="C92" s="35">
        <f>+C73</f>
        <v>167426.95017000003</v>
      </c>
      <c r="D92" s="35">
        <v>0</v>
      </c>
      <c r="E92" s="35">
        <f t="shared" si="6"/>
        <v>349.66037630782142</v>
      </c>
      <c r="F92" s="35">
        <f t="shared" si="7"/>
        <v>7295.8826196376212</v>
      </c>
      <c r="G92" s="5">
        <f t="shared" si="8"/>
        <v>175072.49316594546</v>
      </c>
    </row>
    <row r="93" spans="2:7">
      <c r="B93" s="5" t="s">
        <v>34</v>
      </c>
      <c r="C93" s="35">
        <v>0</v>
      </c>
      <c r="D93" s="35">
        <v>0</v>
      </c>
      <c r="E93" s="35">
        <f t="shared" si="6"/>
        <v>26.592083844770599</v>
      </c>
      <c r="F93" s="35">
        <f t="shared" si="7"/>
        <v>651.83269244575217</v>
      </c>
      <c r="G93" s="5">
        <f t="shared" si="8"/>
        <v>678.4247762905228</v>
      </c>
    </row>
    <row r="94" spans="2:7">
      <c r="B94" s="5" t="s">
        <v>35</v>
      </c>
      <c r="C94" s="35">
        <v>0</v>
      </c>
      <c r="D94" s="35">
        <f>+C74</f>
        <v>1714.1413</v>
      </c>
      <c r="E94" s="35">
        <f t="shared" si="6"/>
        <v>38.043070438081216</v>
      </c>
      <c r="F94" s="35">
        <f t="shared" si="7"/>
        <v>328.42280018143407</v>
      </c>
      <c r="G94" s="5">
        <f t="shared" si="8"/>
        <v>2080.6071706195153</v>
      </c>
    </row>
    <row r="95" spans="2:7">
      <c r="B95" s="5" t="s">
        <v>36</v>
      </c>
      <c r="C95" s="35">
        <v>0</v>
      </c>
      <c r="D95" s="35">
        <v>0</v>
      </c>
      <c r="E95" s="35">
        <f t="shared" si="6"/>
        <v>22.203360003767706</v>
      </c>
      <c r="F95" s="35">
        <f t="shared" si="7"/>
        <v>1312.4356992873297</v>
      </c>
      <c r="G95" s="5">
        <f t="shared" si="8"/>
        <v>1334.6390592910975</v>
      </c>
    </row>
    <row r="96" spans="2:7">
      <c r="B96" s="5" t="s">
        <v>37</v>
      </c>
      <c r="C96" s="35">
        <v>0</v>
      </c>
      <c r="D96" s="35">
        <v>0</v>
      </c>
      <c r="E96" s="35">
        <f t="shared" si="6"/>
        <v>8.9162746606497585</v>
      </c>
      <c r="F96" s="35">
        <f t="shared" si="7"/>
        <v>182.76643765325434</v>
      </c>
      <c r="G96" s="5">
        <f t="shared" si="8"/>
        <v>191.68271231390409</v>
      </c>
    </row>
    <row r="97" spans="2:8">
      <c r="B97" s="5" t="s">
        <v>38</v>
      </c>
      <c r="C97" s="35">
        <v>0</v>
      </c>
      <c r="D97" s="35">
        <v>0</v>
      </c>
      <c r="E97" s="35">
        <f t="shared" si="6"/>
        <v>0</v>
      </c>
      <c r="F97" s="35">
        <f t="shared" si="7"/>
        <v>32.324613120713465</v>
      </c>
      <c r="G97" s="5">
        <f t="shared" si="8"/>
        <v>32.324613120713465</v>
      </c>
    </row>
    <row r="98" spans="2:8">
      <c r="B98" s="9" t="s">
        <v>39</v>
      </c>
      <c r="C98" s="32">
        <f>SUM(C80:C97)</f>
        <v>167426.95017000003</v>
      </c>
      <c r="D98" s="32">
        <f>SUM(D80:D97)</f>
        <v>1714.1413</v>
      </c>
      <c r="E98" s="35">
        <f>SUM(E80:E97)</f>
        <v>1568.9508600000004</v>
      </c>
      <c r="F98" s="35">
        <f>SUM(F80:F97)</f>
        <v>27866.045479999997</v>
      </c>
      <c r="G98" s="5">
        <f>SUM(G80:G97)</f>
        <v>198576.08781000003</v>
      </c>
    </row>
    <row r="100" spans="2:8">
      <c r="B100" s="5" t="s">
        <v>191</v>
      </c>
      <c r="D100" s="45">
        <f>+D66+C75</f>
        <v>11740.06922999995</v>
      </c>
    </row>
    <row r="101" spans="2:8">
      <c r="B101" s="3" t="s">
        <v>192</v>
      </c>
      <c r="D101" s="45"/>
    </row>
    <row r="102" spans="2:8">
      <c r="D102" s="45"/>
    </row>
    <row r="104" spans="2:8">
      <c r="B104" s="3" t="s">
        <v>172</v>
      </c>
      <c r="D104" s="5">
        <f>+C71</f>
        <v>1568.9508600000001</v>
      </c>
      <c r="F104" s="49"/>
      <c r="G104" s="50"/>
    </row>
    <row r="105" spans="2:8">
      <c r="B105" s="3"/>
      <c r="F105" s="49"/>
      <c r="G105" s="50"/>
    </row>
    <row r="106" spans="2:8">
      <c r="B106" s="3" t="s">
        <v>237</v>
      </c>
      <c r="F106" s="49"/>
      <c r="G106" s="50"/>
    </row>
    <row r="107" spans="2:8">
      <c r="C107" s="5" t="s">
        <v>291</v>
      </c>
    </row>
    <row r="108" spans="2:8" ht="63.75">
      <c r="C108" s="26" t="s">
        <v>240</v>
      </c>
      <c r="D108" s="46" t="s">
        <v>50</v>
      </c>
      <c r="E108" s="26" t="s">
        <v>324</v>
      </c>
      <c r="F108" s="107" t="s">
        <v>239</v>
      </c>
      <c r="G108" s="28"/>
      <c r="H108" s="28"/>
    </row>
    <row r="109" spans="2:8">
      <c r="B109" s="5" t="s">
        <v>95</v>
      </c>
      <c r="C109" s="35">
        <v>3658.4166666666665</v>
      </c>
      <c r="D109" s="47">
        <f t="shared" ref="D109:D126" si="9">C109/C$127</f>
        <v>0.12530755310464511</v>
      </c>
      <c r="E109" s="5">
        <f>D109*E$129</f>
        <v>196.60139320802864</v>
      </c>
      <c r="F109" s="5">
        <f>E109</f>
        <v>196.60139320802864</v>
      </c>
    </row>
    <row r="110" spans="2:8">
      <c r="B110" s="5" t="s">
        <v>96</v>
      </c>
      <c r="C110" s="35">
        <v>794.5</v>
      </c>
      <c r="D110" s="47">
        <f t="shared" si="9"/>
        <v>2.721309790892432E-2</v>
      </c>
      <c r="E110" s="5">
        <f t="shared" ref="E110:E126" si="10">D110*E$129</f>
        <v>42.696013367471018</v>
      </c>
      <c r="F110" s="5">
        <f t="shared" ref="F110:F126" si="11">E110</f>
        <v>42.696013367471018</v>
      </c>
    </row>
    <row r="111" spans="2:8">
      <c r="B111" s="5" t="s">
        <v>23</v>
      </c>
      <c r="C111" s="35">
        <v>1338.5833333333333</v>
      </c>
      <c r="D111" s="47">
        <f t="shared" si="9"/>
        <v>4.5848960741666805E-2</v>
      </c>
      <c r="E111" s="5">
        <f t="shared" si="10"/>
        <v>71.934766385744382</v>
      </c>
      <c r="F111" s="5">
        <f t="shared" si="11"/>
        <v>71.934766385744382</v>
      </c>
    </row>
    <row r="112" spans="2:8">
      <c r="B112" s="5" t="s">
        <v>24</v>
      </c>
      <c r="C112" s="35">
        <v>1032.25</v>
      </c>
      <c r="D112" s="47">
        <f t="shared" si="9"/>
        <v>3.5356476169272663E-2</v>
      </c>
      <c r="E112" s="5">
        <f t="shared" si="10"/>
        <v>55.472573692349854</v>
      </c>
      <c r="F112" s="5">
        <f t="shared" si="11"/>
        <v>55.472573692349854</v>
      </c>
    </row>
    <row r="113" spans="2:6">
      <c r="B113" s="5" t="s">
        <v>25</v>
      </c>
      <c r="C113" s="35">
        <v>1173.4166666666667</v>
      </c>
      <c r="D113" s="47">
        <f t="shared" si="9"/>
        <v>4.019169620889064E-2</v>
      </c>
      <c r="E113" s="5">
        <f t="shared" si="10"/>
        <v>63.058796331797716</v>
      </c>
      <c r="F113" s="5">
        <f t="shared" si="11"/>
        <v>63.058796331797716</v>
      </c>
    </row>
    <row r="114" spans="2:6">
      <c r="B114" s="5" t="s">
        <v>26</v>
      </c>
      <c r="C114" s="35">
        <v>457.66666666666669</v>
      </c>
      <c r="D114" s="47">
        <f t="shared" si="9"/>
        <v>1.5675931793141636E-2</v>
      </c>
      <c r="E114" s="5">
        <f t="shared" si="10"/>
        <v>24.594766668150914</v>
      </c>
      <c r="F114" s="5">
        <f t="shared" si="11"/>
        <v>24.594766668150914</v>
      </c>
    </row>
    <row r="115" spans="2:6">
      <c r="B115" s="5" t="s">
        <v>27</v>
      </c>
      <c r="C115" s="35">
        <v>2346.9166666666665</v>
      </c>
      <c r="D115" s="47">
        <f t="shared" si="9"/>
        <v>8.0386246738938072E-2</v>
      </c>
      <c r="E115" s="5">
        <f t="shared" si="10"/>
        <v>126.1220709532291</v>
      </c>
      <c r="F115" s="5">
        <f t="shared" si="11"/>
        <v>126.1220709532291</v>
      </c>
    </row>
    <row r="116" spans="2:6">
      <c r="B116" s="5" t="s">
        <v>28</v>
      </c>
      <c r="C116" s="35">
        <v>1659.9166666666667</v>
      </c>
      <c r="D116" s="47">
        <f t="shared" si="9"/>
        <v>5.6855223122284831E-2</v>
      </c>
      <c r="E116" s="5">
        <f t="shared" si="10"/>
        <v>89.203051213200681</v>
      </c>
      <c r="F116" s="5">
        <f t="shared" si="11"/>
        <v>89.203051213200681</v>
      </c>
    </row>
    <row r="117" spans="2:6">
      <c r="B117" s="5" t="s">
        <v>29</v>
      </c>
      <c r="C117" s="35">
        <v>4246.666666666667</v>
      </c>
      <c r="D117" s="47">
        <f t="shared" si="9"/>
        <v>0.14545620615049124</v>
      </c>
      <c r="E117" s="5">
        <f t="shared" si="10"/>
        <v>228.21363973215054</v>
      </c>
      <c r="F117" s="5">
        <f t="shared" si="11"/>
        <v>228.21363973215054</v>
      </c>
    </row>
    <row r="118" spans="2:6">
      <c r="B118" s="5" t="s">
        <v>30</v>
      </c>
      <c r="C118" s="35">
        <v>862.5</v>
      </c>
      <c r="D118" s="47">
        <f t="shared" si="9"/>
        <v>2.9542223972872532E-2</v>
      </c>
      <c r="E118" s="5">
        <f t="shared" si="10"/>
        <v>46.350297708550983</v>
      </c>
      <c r="F118" s="5">
        <f t="shared" si="11"/>
        <v>46.350297708550983</v>
      </c>
    </row>
    <row r="119" spans="2:6">
      <c r="B119" s="5" t="s">
        <v>31</v>
      </c>
      <c r="C119" s="35">
        <v>1190.3333333333333</v>
      </c>
      <c r="D119" s="47">
        <f t="shared" si="9"/>
        <v>4.0771123403720889E-2</v>
      </c>
      <c r="E119" s="5">
        <f t="shared" si="10"/>
        <v>63.96788912743402</v>
      </c>
      <c r="F119" s="5">
        <f t="shared" si="11"/>
        <v>63.96788912743402</v>
      </c>
    </row>
    <row r="120" spans="2:6">
      <c r="B120" s="5" t="s">
        <v>32</v>
      </c>
      <c r="C120" s="35">
        <v>2145.9166666666665</v>
      </c>
      <c r="D120" s="47">
        <f t="shared" si="9"/>
        <v>7.3501624108738214E-2</v>
      </c>
      <c r="E120" s="5">
        <f t="shared" si="10"/>
        <v>115.32043635680157</v>
      </c>
      <c r="F120" s="5">
        <f t="shared" si="11"/>
        <v>115.32043635680157</v>
      </c>
    </row>
    <row r="121" spans="2:6">
      <c r="B121" s="5" t="s">
        <v>33</v>
      </c>
      <c r="C121" s="35">
        <v>6506.583333333333</v>
      </c>
      <c r="D121" s="47">
        <f t="shared" si="9"/>
        <v>0.22286254160173086</v>
      </c>
      <c r="E121" s="5">
        <f t="shared" si="10"/>
        <v>349.66037630782142</v>
      </c>
      <c r="F121" s="5">
        <f t="shared" si="11"/>
        <v>349.66037630782142</v>
      </c>
    </row>
    <row r="122" spans="2:6">
      <c r="B122" s="5" t="s">
        <v>34</v>
      </c>
      <c r="C122" s="35">
        <v>494.83333333333331</v>
      </c>
      <c r="D122" s="47">
        <f t="shared" si="9"/>
        <v>1.6948959029074114E-2</v>
      </c>
      <c r="E122" s="5">
        <f t="shared" si="10"/>
        <v>26.592083844770599</v>
      </c>
      <c r="F122" s="5">
        <f t="shared" si="11"/>
        <v>26.592083844770599</v>
      </c>
    </row>
    <row r="123" spans="2:6">
      <c r="B123" s="5" t="s">
        <v>35</v>
      </c>
      <c r="C123" s="35">
        <v>707.91666666666663</v>
      </c>
      <c r="D123" s="47">
        <f t="shared" si="9"/>
        <v>2.4247458227009869E-2</v>
      </c>
      <c r="E123" s="5">
        <f t="shared" si="10"/>
        <v>38.043070438081216</v>
      </c>
      <c r="F123" s="5">
        <f t="shared" si="11"/>
        <v>38.043070438081216</v>
      </c>
    </row>
    <row r="124" spans="2:6">
      <c r="B124" s="5" t="s">
        <v>36</v>
      </c>
      <c r="C124" s="35">
        <v>413.16666666666669</v>
      </c>
      <c r="D124" s="47">
        <f t="shared" si="9"/>
        <v>1.4151724295410823E-2</v>
      </c>
      <c r="E124" s="5">
        <f t="shared" si="10"/>
        <v>22.203360003767706</v>
      </c>
      <c r="F124" s="5">
        <f t="shared" si="11"/>
        <v>22.203360003767706</v>
      </c>
    </row>
    <row r="125" spans="2:6">
      <c r="B125" s="5" t="s">
        <v>37</v>
      </c>
      <c r="C125" s="35">
        <v>165.91666666666666</v>
      </c>
      <c r="D125" s="47">
        <f t="shared" si="9"/>
        <v>5.6829534231873629E-3</v>
      </c>
      <c r="E125" s="5">
        <f t="shared" si="10"/>
        <v>8.9162746606497585</v>
      </c>
      <c r="F125" s="5">
        <f t="shared" si="11"/>
        <v>8.9162746606497585</v>
      </c>
    </row>
    <row r="126" spans="2:6">
      <c r="B126" s="5" t="s">
        <v>38</v>
      </c>
      <c r="C126" s="35">
        <v>0</v>
      </c>
      <c r="D126" s="47">
        <f t="shared" si="9"/>
        <v>0</v>
      </c>
      <c r="E126" s="5">
        <f t="shared" si="10"/>
        <v>0</v>
      </c>
      <c r="F126" s="5">
        <f t="shared" si="11"/>
        <v>0</v>
      </c>
    </row>
    <row r="127" spans="2:6">
      <c r="B127" s="9" t="s">
        <v>39</v>
      </c>
      <c r="C127" s="35">
        <f>SUM(C109:C126)</f>
        <v>29195.5</v>
      </c>
      <c r="D127" s="48">
        <f>SUM(D109:D126)</f>
        <v>1</v>
      </c>
      <c r="E127" s="35">
        <f>SUM(E109:E126)</f>
        <v>1568.9508600000004</v>
      </c>
      <c r="F127" s="35">
        <f>SUM(F109:F126)</f>
        <v>1568.9508600000004</v>
      </c>
    </row>
    <row r="128" spans="2:6">
      <c r="B128" s="9"/>
      <c r="C128" s="35"/>
    </row>
    <row r="129" spans="2:5">
      <c r="B129" s="9" t="s">
        <v>238</v>
      </c>
      <c r="C129" s="35"/>
      <c r="E129" s="5">
        <f>+D104</f>
        <v>1568.9508600000001</v>
      </c>
    </row>
    <row r="132" spans="2:5">
      <c r="B132" s="3" t="s">
        <v>241</v>
      </c>
      <c r="D132" s="45">
        <f>+C72</f>
        <v>27866.045480000001</v>
      </c>
    </row>
    <row r="134" spans="2:5">
      <c r="C134" s="5" t="s">
        <v>292</v>
      </c>
    </row>
    <row r="135" spans="2:5" ht="63.75">
      <c r="C135" s="28" t="s">
        <v>173</v>
      </c>
      <c r="D135" s="46" t="s">
        <v>50</v>
      </c>
      <c r="E135" s="107" t="s">
        <v>242</v>
      </c>
    </row>
    <row r="136" spans="2:5">
      <c r="B136" s="5" t="s">
        <v>95</v>
      </c>
      <c r="C136" s="35">
        <v>33248.166666666664</v>
      </c>
      <c r="D136" s="47">
        <f t="shared" ref="D136:D153" si="12">C136/C$154</f>
        <v>0.13026019848308695</v>
      </c>
      <c r="E136" s="5">
        <f>D136*D$132</f>
        <v>3629.8366151635282</v>
      </c>
    </row>
    <row r="137" spans="2:5">
      <c r="B137" s="5" t="s">
        <v>96</v>
      </c>
      <c r="C137" s="35">
        <v>7758.166666666667</v>
      </c>
      <c r="D137" s="47">
        <f t="shared" si="12"/>
        <v>3.039506929800247E-2</v>
      </c>
      <c r="E137" s="5">
        <f t="shared" ref="E137:E153" si="13">D137*D$132</f>
        <v>846.99038342588858</v>
      </c>
    </row>
    <row r="138" spans="2:5">
      <c r="B138" s="5" t="s">
        <v>23</v>
      </c>
      <c r="C138" s="35">
        <v>4524.416666666667</v>
      </c>
      <c r="D138" s="47">
        <f t="shared" si="12"/>
        <v>1.772583189108733E-2</v>
      </c>
      <c r="E138" s="5">
        <f t="shared" si="13"/>
        <v>493.94883764787397</v>
      </c>
    </row>
    <row r="139" spans="2:5">
      <c r="B139" s="5" t="s">
        <v>24</v>
      </c>
      <c r="C139" s="35">
        <v>5475.333333333333</v>
      </c>
      <c r="D139" s="47">
        <f t="shared" si="12"/>
        <v>2.1451348397988724E-2</v>
      </c>
      <c r="E139" s="5">
        <f t="shared" si="13"/>
        <v>597.76425006567888</v>
      </c>
    </row>
    <row r="140" spans="2:5">
      <c r="B140" s="5" t="s">
        <v>25</v>
      </c>
      <c r="C140" s="35">
        <v>7228.583333333333</v>
      </c>
      <c r="D140" s="47">
        <f t="shared" si="12"/>
        <v>2.8320259254942404E-2</v>
      </c>
      <c r="E140" s="5">
        <f t="shared" si="13"/>
        <v>789.17363240361601</v>
      </c>
    </row>
    <row r="141" spans="2:5">
      <c r="B141" s="5" t="s">
        <v>26</v>
      </c>
      <c r="C141" s="35">
        <v>2464.1666666666665</v>
      </c>
      <c r="D141" s="47">
        <f t="shared" si="12"/>
        <v>9.6541515300214067E-3</v>
      </c>
      <c r="E141" s="5">
        <f t="shared" si="13"/>
        <v>269.0230256063881</v>
      </c>
    </row>
    <row r="142" spans="2:5">
      <c r="B142" s="5" t="s">
        <v>27</v>
      </c>
      <c r="C142" s="35">
        <v>12652</v>
      </c>
      <c r="D142" s="47">
        <f t="shared" si="12"/>
        <v>4.9568207706931697E-2</v>
      </c>
      <c r="E142" s="5">
        <f t="shared" si="13"/>
        <v>1381.2699303234451</v>
      </c>
    </row>
    <row r="143" spans="2:5">
      <c r="B143" s="5" t="s">
        <v>28</v>
      </c>
      <c r="C143" s="35">
        <v>8152.25</v>
      </c>
      <c r="D143" s="47">
        <f t="shared" si="12"/>
        <v>3.1939015276543935E-2</v>
      </c>
      <c r="E143" s="5">
        <f t="shared" si="13"/>
        <v>890.01405228258807</v>
      </c>
    </row>
    <row r="144" spans="2:5">
      <c r="B144" s="5" t="s">
        <v>29</v>
      </c>
      <c r="C144" s="35">
        <v>43034.583333333336</v>
      </c>
      <c r="D144" s="47">
        <f t="shared" si="12"/>
        <v>0.16860157803097753</v>
      </c>
      <c r="E144" s="5">
        <f t="shared" si="13"/>
        <v>4698.2592414109886</v>
      </c>
    </row>
    <row r="145" spans="2:5">
      <c r="B145" s="5" t="s">
        <v>30</v>
      </c>
      <c r="C145" s="35">
        <v>24502</v>
      </c>
      <c r="D145" s="47">
        <f t="shared" si="12"/>
        <v>9.599432700246921E-2</v>
      </c>
      <c r="E145" s="5">
        <f t="shared" si="13"/>
        <v>2674.9822820727991</v>
      </c>
    </row>
    <row r="146" spans="2:5">
      <c r="B146" s="5" t="s">
        <v>31</v>
      </c>
      <c r="C146" s="35">
        <v>4234.666666666667</v>
      </c>
      <c r="D146" s="47">
        <f t="shared" si="12"/>
        <v>1.6590644712531886E-2</v>
      </c>
      <c r="E146" s="5">
        <f t="shared" si="13"/>
        <v>462.31566010193507</v>
      </c>
    </row>
    <row r="147" spans="2:5">
      <c r="B147" s="5" t="s">
        <v>32</v>
      </c>
      <c r="C147" s="35">
        <v>12171.416666666666</v>
      </c>
      <c r="D147" s="47">
        <f t="shared" si="12"/>
        <v>4.7685370646612671E-2</v>
      </c>
      <c r="E147" s="5">
        <f t="shared" si="13"/>
        <v>1328.8027071691656</v>
      </c>
    </row>
    <row r="148" spans="2:5">
      <c r="B148" s="5" t="s">
        <v>33</v>
      </c>
      <c r="C148" s="35">
        <v>66828</v>
      </c>
      <c r="D148" s="47">
        <f t="shared" si="12"/>
        <v>0.26181980593098569</v>
      </c>
      <c r="E148" s="5">
        <f t="shared" si="13"/>
        <v>7295.8826196376212</v>
      </c>
    </row>
    <row r="149" spans="2:5">
      <c r="B149" s="5" t="s">
        <v>34</v>
      </c>
      <c r="C149" s="35">
        <v>5970.583333333333</v>
      </c>
      <c r="D149" s="47">
        <f t="shared" si="12"/>
        <v>2.3391646759264247E-2</v>
      </c>
      <c r="E149" s="5">
        <f t="shared" si="13"/>
        <v>651.83269244575217</v>
      </c>
    </row>
    <row r="150" spans="2:5">
      <c r="B150" s="5" t="s">
        <v>35</v>
      </c>
      <c r="C150" s="35">
        <v>3008.25</v>
      </c>
      <c r="D150" s="47">
        <f t="shared" si="12"/>
        <v>1.178576990470892E-2</v>
      </c>
      <c r="E150" s="5">
        <f t="shared" si="13"/>
        <v>328.42280018143407</v>
      </c>
    </row>
    <row r="151" spans="2:5">
      <c r="B151" s="5" t="s">
        <v>36</v>
      </c>
      <c r="C151" s="35">
        <v>12021.5</v>
      </c>
      <c r="D151" s="47">
        <f t="shared" si="12"/>
        <v>4.7098024735131153E-2</v>
      </c>
      <c r="E151" s="5">
        <f t="shared" si="13"/>
        <v>1312.4356992873297</v>
      </c>
    </row>
    <row r="152" spans="2:5">
      <c r="B152" s="5" t="s">
        <v>37</v>
      </c>
      <c r="C152" s="35">
        <v>1674.0833333333333</v>
      </c>
      <c r="D152" s="47">
        <f t="shared" si="12"/>
        <v>6.558750425654381E-3</v>
      </c>
      <c r="E152" s="5">
        <f t="shared" si="13"/>
        <v>182.76643765325434</v>
      </c>
    </row>
    <row r="153" spans="2:5">
      <c r="B153" s="5" t="s">
        <v>38</v>
      </c>
      <c r="C153" s="35">
        <v>296.08333333333337</v>
      </c>
      <c r="D153" s="47">
        <f t="shared" si="12"/>
        <v>1.1600000130593867E-3</v>
      </c>
      <c r="E153" s="5">
        <f t="shared" si="13"/>
        <v>32.324613120713465</v>
      </c>
    </row>
    <row r="154" spans="2:5">
      <c r="B154" s="9" t="s">
        <v>39</v>
      </c>
      <c r="C154" s="35">
        <f>SUM(C136:C153)</f>
        <v>255244.25</v>
      </c>
      <c r="D154" s="48">
        <f>SUM(D136:D153)</f>
        <v>1</v>
      </c>
      <c r="E154" s="35">
        <f>SUM(E136:E153)</f>
        <v>27866.045479999997</v>
      </c>
    </row>
    <row r="155" spans="2:5">
      <c r="B155" s="9"/>
      <c r="C155" s="35"/>
      <c r="D155" s="48"/>
      <c r="E155" s="35"/>
    </row>
    <row r="156" spans="2:5">
      <c r="B156" s="5" t="s">
        <v>64</v>
      </c>
      <c r="E156" s="5">
        <f>D132</f>
        <v>27866.045480000001</v>
      </c>
    </row>
    <row r="158" spans="2:5">
      <c r="B158" s="5" t="s">
        <v>177</v>
      </c>
      <c r="D158" s="5">
        <f>+D132</f>
        <v>27866.045480000001</v>
      </c>
    </row>
    <row r="159" spans="2:5">
      <c r="B159" s="5" t="s">
        <v>178</v>
      </c>
    </row>
    <row r="162" spans="2:5">
      <c r="B162" s="3" t="s">
        <v>194</v>
      </c>
    </row>
    <row r="164" spans="2:5">
      <c r="C164" s="2" t="s">
        <v>323</v>
      </c>
    </row>
    <row r="165" spans="2:5" s="28" customFormat="1" ht="25.5">
      <c r="C165" s="26" t="s">
        <v>319</v>
      </c>
      <c r="D165" s="26" t="s">
        <v>195</v>
      </c>
      <c r="E165" s="104" t="s">
        <v>196</v>
      </c>
    </row>
    <row r="166" spans="2:5">
      <c r="B166" s="5" t="s">
        <v>95</v>
      </c>
      <c r="C166" s="35">
        <v>7804090</v>
      </c>
      <c r="D166" s="47">
        <f t="shared" ref="D166:D183" si="14">C166/C$184</f>
        <v>0.16732143681060033</v>
      </c>
      <c r="E166" s="5">
        <f>D166*E$186</f>
        <v>1964.3652518195099</v>
      </c>
    </row>
    <row r="167" spans="2:5">
      <c r="B167" s="5" t="s">
        <v>96</v>
      </c>
      <c r="C167" s="35">
        <v>1419796.5</v>
      </c>
      <c r="D167" s="47">
        <f t="shared" si="14"/>
        <v>3.0440754829667713E-2</v>
      </c>
      <c r="E167" s="5">
        <f t="shared" ref="E167:E183" si="15">D167*E$186</f>
        <v>357.37656911375427</v>
      </c>
    </row>
    <row r="168" spans="2:5">
      <c r="B168" s="5" t="s">
        <v>23</v>
      </c>
      <c r="C168" s="35">
        <v>1229529.5</v>
      </c>
      <c r="D168" s="47">
        <f t="shared" si="14"/>
        <v>2.6361387751937637E-2</v>
      </c>
      <c r="E168" s="5">
        <f t="shared" si="15"/>
        <v>309.48451720662064</v>
      </c>
    </row>
    <row r="169" spans="2:5">
      <c r="B169" s="5" t="s">
        <v>24</v>
      </c>
      <c r="C169" s="35">
        <v>1044804.5</v>
      </c>
      <c r="D169" s="47">
        <f t="shared" si="14"/>
        <v>2.2400842394972489E-2</v>
      </c>
      <c r="E169" s="5">
        <f t="shared" si="15"/>
        <v>262.98744052729489</v>
      </c>
    </row>
    <row r="170" spans="2:5">
      <c r="B170" s="5" t="s">
        <v>25</v>
      </c>
      <c r="C170" s="35">
        <v>1913659</v>
      </c>
      <c r="D170" s="47">
        <f t="shared" si="14"/>
        <v>4.1029277397561612E-2</v>
      </c>
      <c r="E170" s="5">
        <f t="shared" si="15"/>
        <v>481.68655710424548</v>
      </c>
    </row>
    <row r="171" spans="2:5">
      <c r="B171" s="5" t="s">
        <v>26</v>
      </c>
      <c r="C171" s="35">
        <v>623172</v>
      </c>
      <c r="D171" s="47">
        <f t="shared" si="14"/>
        <v>1.336094719821727E-2</v>
      </c>
      <c r="E171" s="5">
        <f t="shared" si="15"/>
        <v>156.85844508544463</v>
      </c>
    </row>
    <row r="172" spans="2:5">
      <c r="B172" s="5" t="s">
        <v>27</v>
      </c>
      <c r="C172" s="35">
        <v>2798209</v>
      </c>
      <c r="D172" s="47">
        <f t="shared" si="14"/>
        <v>5.9994227434121479E-2</v>
      </c>
      <c r="E172" s="5">
        <f t="shared" si="15"/>
        <v>704.33638347694841</v>
      </c>
    </row>
    <row r="173" spans="2:5">
      <c r="B173" s="5" t="s">
        <v>28</v>
      </c>
      <c r="C173" s="35">
        <v>2097432</v>
      </c>
      <c r="D173" s="47">
        <f t="shared" si="14"/>
        <v>4.4969411661389229E-2</v>
      </c>
      <c r="E173" s="5">
        <f t="shared" si="15"/>
        <v>527.9440061370766</v>
      </c>
    </row>
    <row r="174" spans="2:5">
      <c r="B174" s="5" t="s">
        <v>29</v>
      </c>
      <c r="C174" s="35">
        <v>7544467.5</v>
      </c>
      <c r="D174" s="47">
        <f t="shared" si="14"/>
        <v>0.16175507228528602</v>
      </c>
      <c r="E174" s="5">
        <f t="shared" si="15"/>
        <v>1899.015746932904</v>
      </c>
    </row>
    <row r="175" spans="2:5">
      <c r="B175" s="5" t="s">
        <v>30</v>
      </c>
      <c r="C175" s="35">
        <v>4951841.5</v>
      </c>
      <c r="D175" s="47">
        <f t="shared" si="14"/>
        <v>0.1061685903979014</v>
      </c>
      <c r="E175" s="5">
        <f t="shared" si="15"/>
        <v>1246.4266013228703</v>
      </c>
    </row>
    <row r="176" spans="2:5">
      <c r="B176" s="5" t="s">
        <v>31</v>
      </c>
      <c r="C176" s="35">
        <v>1138052</v>
      </c>
      <c r="D176" s="47">
        <f t="shared" si="14"/>
        <v>2.4400089671592372E-2</v>
      </c>
      <c r="E176" s="5">
        <f t="shared" si="15"/>
        <v>286.4587419627012</v>
      </c>
    </row>
    <row r="177" spans="2:5">
      <c r="B177" s="5" t="s">
        <v>32</v>
      </c>
      <c r="C177" s="35">
        <v>3072665.5</v>
      </c>
      <c r="D177" s="47">
        <f t="shared" si="14"/>
        <v>6.5878636240530503E-2</v>
      </c>
      <c r="E177" s="5">
        <f t="shared" si="15"/>
        <v>773.4197502418117</v>
      </c>
    </row>
    <row r="178" spans="2:5">
      <c r="B178" s="5" t="s">
        <v>33</v>
      </c>
      <c r="C178" s="35">
        <v>6165909.5</v>
      </c>
      <c r="D178" s="47">
        <f t="shared" si="14"/>
        <v>0.13219848012825713</v>
      </c>
      <c r="E178" s="5">
        <f t="shared" si="15"/>
        <v>1552.0193088065114</v>
      </c>
    </row>
    <row r="179" spans="2:5">
      <c r="B179" s="5" t="s">
        <v>34</v>
      </c>
      <c r="C179" s="35">
        <v>1344719.5</v>
      </c>
      <c r="D179" s="47">
        <f t="shared" si="14"/>
        <v>2.883108714113139E-2</v>
      </c>
      <c r="E179" s="5">
        <f t="shared" si="15"/>
        <v>338.47895901304383</v>
      </c>
    </row>
    <row r="180" spans="2:5">
      <c r="B180" s="5" t="s">
        <v>35</v>
      </c>
      <c r="C180" s="35">
        <v>650445.5</v>
      </c>
      <c r="D180" s="47">
        <f t="shared" si="14"/>
        <v>1.3945697144316548E-2</v>
      </c>
      <c r="E180" s="5">
        <f t="shared" si="15"/>
        <v>163.72344993488889</v>
      </c>
    </row>
    <row r="181" spans="2:5">
      <c r="B181" s="5" t="s">
        <v>36</v>
      </c>
      <c r="C181" s="35">
        <v>2384437</v>
      </c>
      <c r="D181" s="47">
        <f t="shared" si="14"/>
        <v>5.1122863117206159E-2</v>
      </c>
      <c r="E181" s="5">
        <f t="shared" si="15"/>
        <v>600.18595223181137</v>
      </c>
    </row>
    <row r="182" spans="2:5">
      <c r="B182" s="5" t="s">
        <v>37</v>
      </c>
      <c r="C182" s="35">
        <v>334470.5</v>
      </c>
      <c r="D182" s="47">
        <f t="shared" si="14"/>
        <v>7.1711224025811969E-3</v>
      </c>
      <c r="E182" s="5">
        <f t="shared" si="15"/>
        <v>84.189473463106822</v>
      </c>
    </row>
    <row r="183" spans="2:5">
      <c r="B183" s="5" t="s">
        <v>38</v>
      </c>
      <c r="C183" s="35">
        <v>123603</v>
      </c>
      <c r="D183" s="47">
        <f t="shared" si="14"/>
        <v>2.6500759927295344E-3</v>
      </c>
      <c r="E183" s="5">
        <f t="shared" si="15"/>
        <v>31.11207561940558</v>
      </c>
    </row>
    <row r="184" spans="2:5">
      <c r="B184" s="9" t="s">
        <v>39</v>
      </c>
      <c r="C184" s="35">
        <f>SUM(C166:C183)</f>
        <v>46641304</v>
      </c>
      <c r="D184" s="47">
        <f>SUM(D166:D183)</f>
        <v>1</v>
      </c>
      <c r="E184" s="5">
        <f>SUM(E166:E183)</f>
        <v>11740.069229999948</v>
      </c>
    </row>
    <row r="186" spans="2:5">
      <c r="B186" s="5" t="s">
        <v>64</v>
      </c>
      <c r="E186" s="5">
        <f>+D100</f>
        <v>11740.06922999995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L93"/>
  <sheetViews>
    <sheetView tabSelected="1" topLeftCell="A67" zoomScale="125" zoomScaleNormal="125" workbookViewId="0">
      <selection activeCell="H69" sqref="H69"/>
    </sheetView>
  </sheetViews>
  <sheetFormatPr baseColWidth="10" defaultRowHeight="12.75"/>
  <cols>
    <col min="1" max="1" width="4.125" style="2" customWidth="1"/>
    <col min="2" max="2" width="11" style="2"/>
    <col min="3" max="3" width="17.5" style="2" customWidth="1"/>
    <col min="4" max="4" width="10.375" style="2" customWidth="1"/>
    <col min="5" max="5" width="10.625" style="2" customWidth="1"/>
    <col min="6" max="6" width="11" style="2" customWidth="1"/>
    <col min="7" max="8" width="11" style="2"/>
    <col min="9" max="9" width="10.75" style="2" customWidth="1"/>
    <col min="10" max="10" width="12.25" style="2" customWidth="1"/>
    <col min="11" max="11" width="12" style="2" customWidth="1"/>
    <col min="12" max="12" width="13" style="2" customWidth="1"/>
    <col min="13" max="13" width="12.125" style="2" customWidth="1"/>
    <col min="14" max="16384" width="11" style="2"/>
  </cols>
  <sheetData>
    <row r="1" spans="2:7">
      <c r="E1" s="64"/>
    </row>
    <row r="2" spans="2:7">
      <c r="B2" s="4" t="s">
        <v>86</v>
      </c>
    </row>
    <row r="3" spans="2:7">
      <c r="B3" s="16" t="s">
        <v>97</v>
      </c>
      <c r="C3" s="5"/>
      <c r="F3" s="2" t="s">
        <v>61</v>
      </c>
      <c r="G3" s="5">
        <v>77489.732489999995</v>
      </c>
    </row>
    <row r="4" spans="2:7">
      <c r="F4" s="2" t="s">
        <v>62</v>
      </c>
      <c r="G4" s="5">
        <v>626490.99273000006</v>
      </c>
    </row>
    <row r="5" spans="2:7">
      <c r="B5" s="4" t="s">
        <v>87</v>
      </c>
      <c r="F5" s="2" t="s">
        <v>63</v>
      </c>
      <c r="G5" s="5">
        <v>1301760.0228599999</v>
      </c>
    </row>
    <row r="6" spans="2:7">
      <c r="B6" s="5">
        <f>+Resumen!D5</f>
        <v>2005740.7480800003</v>
      </c>
      <c r="F6" s="2" t="s">
        <v>39</v>
      </c>
      <c r="G6" s="5">
        <f>G3+G4+G5</f>
        <v>2005740.7480799998</v>
      </c>
    </row>
    <row r="8" spans="2:7">
      <c r="B8" s="4"/>
      <c r="G8" s="5"/>
    </row>
    <row r="10" spans="2:7">
      <c r="B10" s="4" t="s">
        <v>45</v>
      </c>
    </row>
    <row r="11" spans="2:7">
      <c r="B11" s="2" t="s">
        <v>187</v>
      </c>
    </row>
    <row r="12" spans="2:7">
      <c r="B12" s="2" t="s">
        <v>20</v>
      </c>
    </row>
    <row r="14" spans="2:7">
      <c r="B14" s="4" t="s">
        <v>89</v>
      </c>
    </row>
    <row r="15" spans="2:7">
      <c r="B15" s="2" t="s">
        <v>294</v>
      </c>
    </row>
    <row r="16" spans="2:7">
      <c r="B16" s="2" t="s">
        <v>21</v>
      </c>
    </row>
    <row r="17" spans="1:7">
      <c r="B17" s="2" t="s">
        <v>22</v>
      </c>
    </row>
    <row r="19" spans="1:7">
      <c r="B19" s="2" t="s">
        <v>90</v>
      </c>
    </row>
    <row r="20" spans="1:7">
      <c r="C20" s="2" t="s">
        <v>245</v>
      </c>
    </row>
    <row r="21" spans="1:7" ht="51">
      <c r="A21" s="6"/>
      <c r="B21" s="6"/>
      <c r="C21" s="6" t="s">
        <v>244</v>
      </c>
      <c r="D21" s="6" t="s">
        <v>91</v>
      </c>
      <c r="E21" s="6" t="s">
        <v>92</v>
      </c>
      <c r="F21" s="6" t="s">
        <v>93</v>
      </c>
      <c r="G21" s="6" t="s">
        <v>94</v>
      </c>
    </row>
    <row r="22" spans="1:7">
      <c r="B22" s="2" t="s">
        <v>95</v>
      </c>
      <c r="C22" s="5">
        <v>8445142.5</v>
      </c>
      <c r="D22" s="5">
        <f>E75+F48+H75+K75</f>
        <v>458082.71239770052</v>
      </c>
      <c r="E22" s="7">
        <f t="shared" ref="E22:E40" si="0">D22*1000/C22</f>
        <v>54.242153095427405</v>
      </c>
      <c r="F22" s="7">
        <f>E22-E$40</f>
        <v>11.745441654122153</v>
      </c>
      <c r="G22" s="5">
        <f t="shared" ref="G22:G40" si="1">F22*C22/1000</f>
        <v>99191.928494497304</v>
      </c>
    </row>
    <row r="23" spans="1:7">
      <c r="B23" s="2" t="s">
        <v>96</v>
      </c>
      <c r="C23" s="5">
        <v>1348308.5</v>
      </c>
      <c r="D23" s="5">
        <f t="shared" ref="D23:D39" si="2">E76+F49+H76+K76</f>
        <v>72514.805041802552</v>
      </c>
      <c r="E23" s="7">
        <f t="shared" si="0"/>
        <v>53.782057327238206</v>
      </c>
      <c r="F23" s="7">
        <f t="shared" ref="F23:F40" si="3">E23-E$40</f>
        <v>11.285345885932955</v>
      </c>
      <c r="G23" s="5">
        <f t="shared" si="1"/>
        <v>15216.127783443435</v>
      </c>
    </row>
    <row r="24" spans="1:7">
      <c r="B24" s="2" t="s">
        <v>23</v>
      </c>
      <c r="C24" s="5">
        <v>1072762.5</v>
      </c>
      <c r="D24" s="5">
        <f t="shared" si="2"/>
        <v>36661.248607484005</v>
      </c>
      <c r="E24" s="7">
        <f t="shared" si="0"/>
        <v>34.17461796761539</v>
      </c>
      <c r="F24" s="7">
        <f t="shared" si="3"/>
        <v>-8.3220934736898613</v>
      </c>
      <c r="G24" s="5">
        <f t="shared" si="1"/>
        <v>-8927.6298000692204</v>
      </c>
    </row>
    <row r="25" spans="1:7">
      <c r="B25" s="2" t="s">
        <v>24</v>
      </c>
      <c r="C25" s="5">
        <v>1115556.5</v>
      </c>
      <c r="D25" s="5">
        <f t="shared" si="2"/>
        <v>32527.796829468192</v>
      </c>
      <c r="E25" s="7">
        <f t="shared" si="0"/>
        <v>29.158358926211438</v>
      </c>
      <c r="F25" s="7">
        <f t="shared" si="3"/>
        <v>-13.338352515093813</v>
      </c>
      <c r="G25" s="5">
        <f t="shared" si="1"/>
        <v>-14879.68584750425</v>
      </c>
    </row>
    <row r="26" spans="1:7">
      <c r="B26" s="2" t="s">
        <v>25</v>
      </c>
      <c r="C26" s="5">
        <v>2118511.5</v>
      </c>
      <c r="D26" s="5">
        <f t="shared" si="2"/>
        <v>85175.840639023809</v>
      </c>
      <c r="E26" s="7">
        <f t="shared" si="0"/>
        <v>40.205512520948702</v>
      </c>
      <c r="F26" s="7">
        <f t="shared" si="3"/>
        <v>-2.2911989203565497</v>
      </c>
      <c r="G26" s="5">
        <f t="shared" si="1"/>
        <v>-4853.9312615629351</v>
      </c>
    </row>
    <row r="27" spans="1:7">
      <c r="B27" s="2" t="s">
        <v>26</v>
      </c>
      <c r="C27" s="5">
        <v>592874.5</v>
      </c>
      <c r="D27" s="5">
        <f t="shared" si="2"/>
        <v>21820.734728450534</v>
      </c>
      <c r="E27" s="7">
        <f t="shared" si="0"/>
        <v>36.80498103468868</v>
      </c>
      <c r="F27" s="7">
        <f t="shared" si="3"/>
        <v>-5.6917304066165713</v>
      </c>
      <c r="G27" s="5">
        <f t="shared" si="1"/>
        <v>-3374.4818189575967</v>
      </c>
    </row>
    <row r="28" spans="1:7">
      <c r="B28" s="2" t="s">
        <v>27</v>
      </c>
      <c r="C28" s="5">
        <v>2532976.5</v>
      </c>
      <c r="D28" s="5">
        <f t="shared" si="2"/>
        <v>153501.65167463364</v>
      </c>
      <c r="E28" s="7">
        <f t="shared" si="0"/>
        <v>60.601293251095562</v>
      </c>
      <c r="F28" s="7">
        <f t="shared" si="3"/>
        <v>18.104581809790311</v>
      </c>
      <c r="G28" s="5">
        <f t="shared" si="1"/>
        <v>45858.480266526327</v>
      </c>
    </row>
    <row r="29" spans="1:7">
      <c r="B29" s="2" t="s">
        <v>28</v>
      </c>
      <c r="C29" s="5">
        <v>2111443</v>
      </c>
      <c r="D29" s="5">
        <f t="shared" si="2"/>
        <v>91072.859319872747</v>
      </c>
      <c r="E29" s="7">
        <f t="shared" si="0"/>
        <v>43.132994506540193</v>
      </c>
      <c r="F29" s="7">
        <f t="shared" si="3"/>
        <v>0.6362830652349416</v>
      </c>
      <c r="G29" s="5">
        <f t="shared" si="1"/>
        <v>1343.4754241088608</v>
      </c>
    </row>
    <row r="30" spans="1:7">
      <c r="B30" s="2" t="s">
        <v>29</v>
      </c>
      <c r="C30" s="5">
        <v>7562279</v>
      </c>
      <c r="D30" s="5">
        <f t="shared" si="2"/>
        <v>159956.00156252211</v>
      </c>
      <c r="E30" s="7">
        <f t="shared" si="0"/>
        <v>21.151824940936734</v>
      </c>
      <c r="F30" s="7">
        <f t="shared" si="3"/>
        <v>-21.344886500368517</v>
      </c>
      <c r="G30" s="5">
        <f t="shared" si="1"/>
        <v>-161415.98693912031</v>
      </c>
    </row>
    <row r="31" spans="1:7">
      <c r="B31" s="2" t="s">
        <v>30</v>
      </c>
      <c r="C31" s="5">
        <v>5121540.5</v>
      </c>
      <c r="D31" s="5">
        <f t="shared" si="2"/>
        <v>181636.44461613928</v>
      </c>
      <c r="E31" s="7">
        <f t="shared" si="0"/>
        <v>35.465197359298301</v>
      </c>
      <c r="F31" s="7">
        <f t="shared" si="3"/>
        <v>-7.0315140820069502</v>
      </c>
      <c r="G31" s="5">
        <f t="shared" si="1"/>
        <v>-36012.184147318912</v>
      </c>
    </row>
    <row r="32" spans="1:7">
      <c r="B32" s="2" t="s">
        <v>31</v>
      </c>
      <c r="C32" s="5">
        <v>1106067</v>
      </c>
      <c r="D32" s="5">
        <f t="shared" si="2"/>
        <v>67585.338920465438</v>
      </c>
      <c r="E32" s="7">
        <f t="shared" si="0"/>
        <v>61.104199764087923</v>
      </c>
      <c r="F32" s="7">
        <f t="shared" si="3"/>
        <v>18.607488322782672</v>
      </c>
      <c r="G32" s="5">
        <f t="shared" si="1"/>
        <v>20581.128786715261</v>
      </c>
    </row>
    <row r="33" spans="1:12">
      <c r="B33" s="2" t="s">
        <v>32</v>
      </c>
      <c r="C33" s="5">
        <v>2773719</v>
      </c>
      <c r="D33" s="5">
        <f t="shared" si="2"/>
        <v>136839.66240275209</v>
      </c>
      <c r="E33" s="7">
        <f t="shared" si="0"/>
        <v>49.334363864094414</v>
      </c>
      <c r="F33" s="7">
        <f t="shared" si="3"/>
        <v>6.8376524227891622</v>
      </c>
      <c r="G33" s="5">
        <f t="shared" si="1"/>
        <v>18965.726440486331</v>
      </c>
    </row>
    <row r="34" spans="1:12">
      <c r="B34" s="2" t="s">
        <v>33</v>
      </c>
      <c r="C34" s="5">
        <v>6497055.5</v>
      </c>
      <c r="D34" s="5">
        <f t="shared" si="2"/>
        <v>339468.40257525281</v>
      </c>
      <c r="E34" s="7">
        <f t="shared" si="0"/>
        <v>52.249577146948006</v>
      </c>
      <c r="F34" s="7">
        <f t="shared" si="3"/>
        <v>9.7528657056427548</v>
      </c>
      <c r="G34" s="5">
        <f t="shared" si="1"/>
        <v>63364.909773607644</v>
      </c>
    </row>
    <row r="35" spans="1:12">
      <c r="B35" s="2" t="s">
        <v>34</v>
      </c>
      <c r="C35" s="5">
        <v>1473249</v>
      </c>
      <c r="D35" s="5">
        <f t="shared" si="2"/>
        <v>77692.442203762155</v>
      </c>
      <c r="E35" s="7">
        <f t="shared" si="0"/>
        <v>52.735445402482647</v>
      </c>
      <c r="F35" s="7">
        <f t="shared" si="3"/>
        <v>10.238733961177395</v>
      </c>
      <c r="G35" s="5">
        <f t="shared" si="1"/>
        <v>15084.204569570637</v>
      </c>
    </row>
    <row r="36" spans="1:12">
      <c r="B36" s="2" t="s">
        <v>35</v>
      </c>
      <c r="C36" s="5">
        <v>644521.5</v>
      </c>
      <c r="D36" s="5">
        <f t="shared" si="2"/>
        <v>14914.336308993232</v>
      </c>
      <c r="E36" s="7">
        <f t="shared" si="0"/>
        <v>23.140168805840041</v>
      </c>
      <c r="F36" s="7">
        <f t="shared" si="3"/>
        <v>-19.35654263546521</v>
      </c>
      <c r="G36" s="5">
        <f t="shared" si="1"/>
        <v>-12475.70789422399</v>
      </c>
    </row>
    <row r="37" spans="1:12">
      <c r="B37" s="2" t="s">
        <v>36</v>
      </c>
      <c r="C37" s="5">
        <v>2192387.5</v>
      </c>
      <c r="D37" s="5">
        <f t="shared" si="2"/>
        <v>34974.266214801086</v>
      </c>
      <c r="E37" s="7">
        <f t="shared" si="0"/>
        <v>15.95259333252041</v>
      </c>
      <c r="F37" s="7">
        <f t="shared" si="3"/>
        <v>-26.544118108784843</v>
      </c>
      <c r="G37" s="5">
        <f t="shared" si="1"/>
        <v>-58194.992740223533</v>
      </c>
    </row>
    <row r="38" spans="1:12">
      <c r="B38" s="2" t="s">
        <v>37</v>
      </c>
      <c r="C38" s="5">
        <v>322818</v>
      </c>
      <c r="D38" s="5">
        <f t="shared" si="2"/>
        <v>13052.020481765048</v>
      </c>
      <c r="E38" s="7">
        <f t="shared" si="0"/>
        <v>40.431513985481132</v>
      </c>
      <c r="F38" s="7">
        <f t="shared" si="3"/>
        <v>-2.0651974558241193</v>
      </c>
      <c r="G38" s="5">
        <f t="shared" si="1"/>
        <v>-666.6829122942305</v>
      </c>
    </row>
    <row r="39" spans="1:12">
      <c r="B39" s="2" t="s">
        <v>38</v>
      </c>
      <c r="C39" s="5">
        <v>166339.5</v>
      </c>
      <c r="D39" s="5">
        <f t="shared" si="2"/>
        <v>28264.18355511046</v>
      </c>
      <c r="E39" s="7">
        <f t="shared" si="0"/>
        <v>169.91865164383961</v>
      </c>
      <c r="F39" s="7">
        <f t="shared" si="3"/>
        <v>127.42194020253436</v>
      </c>
      <c r="G39" s="5">
        <f t="shared" si="1"/>
        <v>21195.301822319463</v>
      </c>
    </row>
    <row r="40" spans="1:12">
      <c r="A40" s="4"/>
      <c r="B40" s="4" t="s">
        <v>39</v>
      </c>
      <c r="C40" s="5">
        <v>47197552</v>
      </c>
      <c r="D40" s="9">
        <f>SUM(D22:D39)</f>
        <v>2005740.7480799994</v>
      </c>
      <c r="E40" s="7">
        <f t="shared" si="0"/>
        <v>42.496711441305251</v>
      </c>
      <c r="F40" s="10">
        <f t="shared" si="3"/>
        <v>0</v>
      </c>
      <c r="G40" s="5">
        <f t="shared" si="1"/>
        <v>0</v>
      </c>
    </row>
    <row r="43" spans="1:12">
      <c r="B43" s="11" t="s">
        <v>365</v>
      </c>
    </row>
    <row r="44" spans="1:12">
      <c r="B44" s="2" t="s">
        <v>71</v>
      </c>
    </row>
    <row r="46" spans="1:12">
      <c r="C46" s="2" t="s">
        <v>72</v>
      </c>
      <c r="D46" s="2" t="s">
        <v>73</v>
      </c>
      <c r="E46" s="2" t="s">
        <v>74</v>
      </c>
    </row>
    <row r="47" spans="1:12" s="12" customFormat="1" ht="63.75">
      <c r="C47" s="51" t="s">
        <v>364</v>
      </c>
      <c r="D47" s="51" t="s">
        <v>362</v>
      </c>
      <c r="E47" s="51" t="s">
        <v>363</v>
      </c>
      <c r="F47" s="78" t="s">
        <v>17</v>
      </c>
      <c r="G47" s="12" t="s">
        <v>75</v>
      </c>
    </row>
    <row r="48" spans="1:12">
      <c r="B48" s="2" t="s">
        <v>95</v>
      </c>
      <c r="C48" s="35">
        <v>286150.30166999996</v>
      </c>
      <c r="D48" s="35">
        <v>47182.783530000001</v>
      </c>
      <c r="E48" s="35">
        <v>15785.33827</v>
      </c>
      <c r="F48" s="35">
        <f t="shared" ref="F48:F65" si="4">SUM(C48:E48)</f>
        <v>349118.42346999998</v>
      </c>
      <c r="G48" s="52">
        <f t="shared" ref="G48:G65" si="5">F48/F$66</f>
        <v>0.22570861333476636</v>
      </c>
      <c r="I48" s="25"/>
      <c r="J48" s="25"/>
      <c r="K48" s="25"/>
      <c r="L48" s="25"/>
    </row>
    <row r="49" spans="2:12">
      <c r="B49" s="2" t="s">
        <v>96</v>
      </c>
      <c r="C49" s="35">
        <v>39318.949439999997</v>
      </c>
      <c r="D49" s="35">
        <v>8068.6216400000003</v>
      </c>
      <c r="E49" s="35">
        <v>2524.09285</v>
      </c>
      <c r="F49" s="35">
        <f t="shared" si="4"/>
        <v>49911.663929999995</v>
      </c>
      <c r="G49" s="52">
        <f t="shared" si="5"/>
        <v>3.2268398622163311E-2</v>
      </c>
      <c r="I49" s="25"/>
      <c r="J49" s="25"/>
      <c r="K49" s="25"/>
      <c r="L49" s="25"/>
    </row>
    <row r="50" spans="2:12">
      <c r="B50" s="2" t="s">
        <v>23</v>
      </c>
      <c r="C50" s="35">
        <v>24878.611420000001</v>
      </c>
      <c r="D50" s="35">
        <v>2611.4040499999996</v>
      </c>
      <c r="E50" s="35">
        <v>1651.56151</v>
      </c>
      <c r="F50" s="35">
        <f t="shared" si="4"/>
        <v>29141.576980000002</v>
      </c>
      <c r="G50" s="52">
        <f t="shared" si="5"/>
        <v>1.8840326056609152E-2</v>
      </c>
      <c r="I50" s="25"/>
      <c r="J50" s="25"/>
      <c r="K50" s="25"/>
      <c r="L50" s="25"/>
    </row>
    <row r="51" spans="2:12">
      <c r="B51" s="2" t="s">
        <v>24</v>
      </c>
      <c r="C51" s="35">
        <v>20654.79724</v>
      </c>
      <c r="D51" s="35">
        <v>2770.03116</v>
      </c>
      <c r="E51" s="35">
        <v>1408.2997800000001</v>
      </c>
      <c r="F51" s="35">
        <f t="shared" si="4"/>
        <v>24833.12818</v>
      </c>
      <c r="G51" s="52">
        <f t="shared" si="5"/>
        <v>1.6054870065469223E-2</v>
      </c>
      <c r="I51" s="25"/>
      <c r="J51" s="25"/>
      <c r="K51" s="25"/>
      <c r="L51" s="25"/>
    </row>
    <row r="52" spans="2:12">
      <c r="B52" s="2" t="s">
        <v>25</v>
      </c>
      <c r="C52" s="35">
        <v>54626.906950000004</v>
      </c>
      <c r="D52" s="35">
        <v>6452.1738699999996</v>
      </c>
      <c r="E52" s="35">
        <v>2859.5181599999996</v>
      </c>
      <c r="F52" s="35">
        <f t="shared" si="4"/>
        <v>63938.598980000002</v>
      </c>
      <c r="G52" s="52">
        <f t="shared" si="5"/>
        <v>4.1336954867360692E-2</v>
      </c>
      <c r="I52" s="25"/>
      <c r="J52" s="25"/>
      <c r="K52" s="25"/>
      <c r="L52" s="25"/>
    </row>
    <row r="53" spans="2:12">
      <c r="B53" s="2" t="s">
        <v>26</v>
      </c>
      <c r="C53" s="35">
        <v>15810.611800000002</v>
      </c>
      <c r="D53" s="35">
        <v>1286.9551999999999</v>
      </c>
      <c r="E53" s="35">
        <v>1012.38323</v>
      </c>
      <c r="F53" s="35">
        <f t="shared" si="4"/>
        <v>18109.950230000002</v>
      </c>
      <c r="G53" s="52">
        <f t="shared" si="5"/>
        <v>1.1708267107038485E-2</v>
      </c>
      <c r="I53" s="25"/>
      <c r="J53" s="25"/>
      <c r="K53" s="25"/>
      <c r="L53" s="25"/>
    </row>
    <row r="54" spans="2:12">
      <c r="B54" s="2" t="s">
        <v>27</v>
      </c>
      <c r="C54" s="35">
        <v>95954.901199999993</v>
      </c>
      <c r="D54" s="35">
        <v>14885.39083</v>
      </c>
      <c r="E54" s="35">
        <v>5162.4754600000006</v>
      </c>
      <c r="F54" s="35">
        <f t="shared" si="4"/>
        <v>116002.76749</v>
      </c>
      <c r="G54" s="52">
        <f t="shared" si="5"/>
        <v>7.4996969603963404E-2</v>
      </c>
      <c r="I54" s="25"/>
      <c r="J54" s="25"/>
      <c r="K54" s="25"/>
      <c r="L54" s="25"/>
    </row>
    <row r="55" spans="2:12">
      <c r="B55" s="2" t="s">
        <v>28</v>
      </c>
      <c r="C55" s="35">
        <v>59612.698579999997</v>
      </c>
      <c r="D55" s="35">
        <v>7735.04619</v>
      </c>
      <c r="E55" s="35">
        <v>2492.6344100000006</v>
      </c>
      <c r="F55" s="35">
        <f t="shared" si="4"/>
        <v>69840.379179999989</v>
      </c>
      <c r="G55" s="52">
        <f t="shared" si="5"/>
        <v>4.515251582203212E-2</v>
      </c>
      <c r="I55" s="25"/>
      <c r="J55" s="25"/>
      <c r="K55" s="25"/>
      <c r="L55" s="25"/>
    </row>
    <row r="56" spans="2:12">
      <c r="B56" s="2" t="s">
        <v>29</v>
      </c>
      <c r="C56" s="35">
        <v>130431.90407</v>
      </c>
      <c r="D56" s="35">
        <v>5205.2894999999999</v>
      </c>
      <c r="E56" s="35">
        <v>9223.9505500000014</v>
      </c>
      <c r="F56" s="35">
        <f t="shared" si="4"/>
        <v>144861.14412000001</v>
      </c>
      <c r="G56" s="52">
        <f t="shared" si="5"/>
        <v>9.3654203752505702E-2</v>
      </c>
      <c r="I56" s="25"/>
      <c r="J56" s="25"/>
      <c r="K56" s="25"/>
      <c r="L56" s="25"/>
    </row>
    <row r="57" spans="2:12">
      <c r="B57" s="2" t="s">
        <v>30</v>
      </c>
      <c r="C57" s="35">
        <v>130282.13769000002</v>
      </c>
      <c r="D57" s="35">
        <v>12228.585999999999</v>
      </c>
      <c r="E57" s="35">
        <v>8564.0653000000002</v>
      </c>
      <c r="F57" s="35">
        <f t="shared" si="4"/>
        <v>151074.78899</v>
      </c>
      <c r="G57" s="52">
        <f t="shared" si="5"/>
        <v>9.767138838980656E-2</v>
      </c>
      <c r="I57" s="25"/>
      <c r="J57" s="25"/>
      <c r="K57" s="25"/>
      <c r="L57" s="25"/>
    </row>
    <row r="58" spans="2:12">
      <c r="B58" s="2" t="s">
        <v>31</v>
      </c>
      <c r="C58" s="35">
        <v>41924.882879999997</v>
      </c>
      <c r="D58" s="35">
        <v>7349.7069900000006</v>
      </c>
      <c r="E58" s="35">
        <v>1750.3067900000001</v>
      </c>
      <c r="F58" s="35">
        <f t="shared" si="4"/>
        <v>51024.896659999999</v>
      </c>
      <c r="G58" s="52">
        <f t="shared" si="5"/>
        <v>3.2988114910148802E-2</v>
      </c>
      <c r="I58" s="25"/>
      <c r="J58" s="25"/>
      <c r="K58" s="25"/>
      <c r="L58" s="25"/>
    </row>
    <row r="59" spans="2:12">
      <c r="B59" s="2" t="s">
        <v>32</v>
      </c>
      <c r="C59" s="35">
        <v>84916.452969999998</v>
      </c>
      <c r="D59" s="35">
        <v>14140.64316</v>
      </c>
      <c r="E59" s="35">
        <v>5128.3032199999998</v>
      </c>
      <c r="F59" s="35">
        <f t="shared" si="4"/>
        <v>104185.39934999999</v>
      </c>
      <c r="G59" s="52">
        <f t="shared" si="5"/>
        <v>6.7356920850205643E-2</v>
      </c>
      <c r="I59" s="25"/>
      <c r="J59" s="25"/>
      <c r="K59" s="25"/>
      <c r="L59" s="25"/>
    </row>
    <row r="60" spans="2:12">
      <c r="B60" s="2" t="s">
        <v>33</v>
      </c>
      <c r="C60" s="35">
        <v>209364.52111</v>
      </c>
      <c r="D60" s="35">
        <v>33586.567320000002</v>
      </c>
      <c r="E60" s="35">
        <v>12493.31374</v>
      </c>
      <c r="F60" s="35">
        <f t="shared" si="4"/>
        <v>255444.40217000002</v>
      </c>
      <c r="G60" s="52">
        <f t="shared" si="5"/>
        <v>0.16514740535563144</v>
      </c>
      <c r="I60" s="25"/>
      <c r="J60" s="25"/>
      <c r="K60" s="25"/>
      <c r="L60" s="25"/>
    </row>
    <row r="61" spans="2:12">
      <c r="B61" s="2" t="s">
        <v>34</v>
      </c>
      <c r="C61" s="35">
        <v>44550.790850000005</v>
      </c>
      <c r="D61" s="35">
        <v>9256.3795400000017</v>
      </c>
      <c r="E61" s="35">
        <v>2564.3507599999998</v>
      </c>
      <c r="F61" s="35">
        <f t="shared" si="4"/>
        <v>56371.521150000008</v>
      </c>
      <c r="G61" s="52">
        <f t="shared" si="5"/>
        <v>3.6444762049148344E-2</v>
      </c>
      <c r="I61" s="25"/>
      <c r="J61" s="25"/>
      <c r="K61" s="25"/>
      <c r="L61" s="25"/>
    </row>
    <row r="62" spans="2:12">
      <c r="B62" s="2" t="s">
        <v>35</v>
      </c>
      <c r="C62" s="35">
        <v>8733.9175400000004</v>
      </c>
      <c r="D62" s="35">
        <v>1324.29899</v>
      </c>
      <c r="E62" s="35">
        <v>623.17508000000009</v>
      </c>
      <c r="F62" s="35">
        <f t="shared" si="4"/>
        <v>10681.391610000001</v>
      </c>
      <c r="G62" s="52">
        <f t="shared" si="5"/>
        <v>6.9056283676357643E-3</v>
      </c>
      <c r="I62" s="25"/>
      <c r="J62" s="25"/>
      <c r="K62" s="25"/>
      <c r="L62" s="25"/>
    </row>
    <row r="63" spans="2:12">
      <c r="B63" s="2" t="s">
        <v>36</v>
      </c>
      <c r="C63" s="35">
        <v>25339.140319999999</v>
      </c>
      <c r="D63" s="35">
        <v>1315.0513500000002</v>
      </c>
      <c r="E63" s="35">
        <v>2577.1775499999999</v>
      </c>
      <c r="F63" s="35">
        <f t="shared" si="4"/>
        <v>29231.36922</v>
      </c>
      <c r="G63" s="52">
        <f t="shared" si="5"/>
        <v>1.8898377653477582E-2</v>
      </c>
      <c r="I63" s="25"/>
      <c r="J63" s="25"/>
      <c r="K63" s="25"/>
      <c r="L63" s="25"/>
    </row>
    <row r="64" spans="2:12">
      <c r="B64" s="2" t="s">
        <v>37</v>
      </c>
      <c r="C64" s="35">
        <v>8037.0792299999994</v>
      </c>
      <c r="D64" s="35">
        <v>1023.63503</v>
      </c>
      <c r="E64" s="35">
        <v>464.87127000000015</v>
      </c>
      <c r="F64" s="35">
        <f t="shared" si="4"/>
        <v>9525.5855299999985</v>
      </c>
      <c r="G64" s="52">
        <f t="shared" si="5"/>
        <v>6.1583879756571102E-3</v>
      </c>
      <c r="I64" s="25"/>
      <c r="J64" s="25"/>
      <c r="K64" s="25"/>
      <c r="L64" s="25"/>
    </row>
    <row r="65" spans="2:12">
      <c r="B65" s="2" t="s">
        <v>38</v>
      </c>
      <c r="C65" s="35">
        <v>8800.2108599999992</v>
      </c>
      <c r="D65" s="35">
        <v>4268.7121899999993</v>
      </c>
      <c r="E65" s="35">
        <v>400.15376000000003</v>
      </c>
      <c r="F65" s="35">
        <f t="shared" si="4"/>
        <v>13469.076809999997</v>
      </c>
      <c r="G65" s="52">
        <f t="shared" si="5"/>
        <v>8.7078952163800495E-3</v>
      </c>
      <c r="I65" s="25"/>
      <c r="J65" s="25"/>
      <c r="K65" s="25"/>
      <c r="L65" s="25"/>
    </row>
    <row r="66" spans="2:12">
      <c r="B66" s="4" t="s">
        <v>39</v>
      </c>
      <c r="C66" s="35">
        <f>SUM(C48:C65)</f>
        <v>1289388.8158200001</v>
      </c>
      <c r="D66" s="35">
        <f>SUM(D48:D65)</f>
        <v>180691.27653999999</v>
      </c>
      <c r="E66" s="35">
        <f>SUM(E48:E65)</f>
        <v>76685.971690000006</v>
      </c>
      <c r="F66" s="35">
        <f>SUM(F48:F65)</f>
        <v>1546766.0640500004</v>
      </c>
      <c r="G66" s="7">
        <f>SUM(G48:G65)</f>
        <v>0.99999999999999978</v>
      </c>
    </row>
    <row r="68" spans="2:12">
      <c r="B68" s="2" t="s">
        <v>10</v>
      </c>
      <c r="C68" s="5">
        <f>+G5-C66</f>
        <v>12371.207039999776</v>
      </c>
      <c r="D68" s="5">
        <f>+G4-D66</f>
        <v>445799.71619000006</v>
      </c>
      <c r="E68" s="5">
        <f>+G3-E66</f>
        <v>803.7607999999891</v>
      </c>
      <c r="F68" s="3">
        <f>B6-F66</f>
        <v>458974.68402999989</v>
      </c>
    </row>
    <row r="70" spans="2:12">
      <c r="B70" s="11" t="s">
        <v>389</v>
      </c>
    </row>
    <row r="73" spans="2:12">
      <c r="C73" s="2" t="s">
        <v>427</v>
      </c>
      <c r="F73" s="2" t="s">
        <v>428</v>
      </c>
      <c r="I73" s="2" t="s">
        <v>429</v>
      </c>
    </row>
    <row r="74" spans="2:12" s="12" customFormat="1" ht="38.25">
      <c r="C74" s="12" t="s">
        <v>391</v>
      </c>
      <c r="D74" s="12" t="s">
        <v>393</v>
      </c>
      <c r="E74" s="105" t="s">
        <v>16</v>
      </c>
      <c r="F74" s="12" t="s">
        <v>390</v>
      </c>
      <c r="G74" s="12" t="s">
        <v>393</v>
      </c>
      <c r="H74" s="105" t="s">
        <v>16</v>
      </c>
      <c r="I74" s="12" t="s">
        <v>392</v>
      </c>
      <c r="J74" s="12" t="s">
        <v>393</v>
      </c>
      <c r="K74" s="105" t="s">
        <v>16</v>
      </c>
    </row>
    <row r="75" spans="2:12">
      <c r="B75" s="2" t="s">
        <v>95</v>
      </c>
      <c r="C75" s="35">
        <v>317901</v>
      </c>
      <c r="D75" s="52">
        <f>C75/C$93</f>
        <v>0.20618554695100597</v>
      </c>
      <c r="E75" s="5">
        <f>+$C$68*D75</f>
        <v>2550.7640899864891</v>
      </c>
      <c r="F75" s="35">
        <v>18550</v>
      </c>
      <c r="G75" s="52">
        <f>F75/F$93</f>
        <v>0.19311852584456821</v>
      </c>
      <c r="H75" s="5">
        <f>E$68*G75</f>
        <v>155.22110082764871</v>
      </c>
      <c r="I75" s="35">
        <v>149764</v>
      </c>
      <c r="J75" s="52">
        <f>I75/I$93</f>
        <v>0.2383543548322922</v>
      </c>
      <c r="K75" s="5">
        <f>+J75*$D$68</f>
        <v>106258.30373688643</v>
      </c>
    </row>
    <row r="76" spans="2:12">
      <c r="B76" s="2" t="s">
        <v>96</v>
      </c>
      <c r="C76" s="35">
        <v>45103</v>
      </c>
      <c r="D76" s="52">
        <f t="shared" ref="D76:D92" si="6">C76/C$93</f>
        <v>2.9253090503431011E-2</v>
      </c>
      <c r="E76" s="5">
        <f t="shared" ref="E76:E92" si="7">+$C$68*D76</f>
        <v>361.8960391777963</v>
      </c>
      <c r="F76" s="35">
        <v>2845</v>
      </c>
      <c r="G76" s="52">
        <f t="shared" ref="G76:G92" si="8">F76/F$93</f>
        <v>2.9618447764301701E-2</v>
      </c>
      <c r="H76" s="5">
        <f t="shared" ref="H76:H92" si="9">E$68*G76</f>
        <v>23.806147269793023</v>
      </c>
      <c r="I76" s="35">
        <v>31314</v>
      </c>
      <c r="J76" s="52">
        <f t="shared" ref="J76:J92" si="10">I76/I$93</f>
        <v>4.9837265746230056E-2</v>
      </c>
      <c r="K76" s="5">
        <f t="shared" ref="K76:K92" si="11">+J76*$D$68</f>
        <v>22217.438925354971</v>
      </c>
    </row>
    <row r="77" spans="2:12">
      <c r="B77" s="2" t="s">
        <v>23</v>
      </c>
      <c r="C77" s="35">
        <v>35232</v>
      </c>
      <c r="D77" s="52">
        <f t="shared" si="6"/>
        <v>2.2850916449390978E-2</v>
      </c>
      <c r="E77" s="5">
        <f t="shared" si="7"/>
        <v>282.69341844915232</v>
      </c>
      <c r="F77" s="35">
        <v>2547</v>
      </c>
      <c r="G77" s="52">
        <f t="shared" si="8"/>
        <v>2.6516058508146374E-2</v>
      </c>
      <c r="H77" s="5">
        <f t="shared" si="9"/>
        <v>21.312568399354248</v>
      </c>
      <c r="I77" s="35">
        <v>10170</v>
      </c>
      <c r="J77" s="52">
        <f t="shared" si="10"/>
        <v>1.6185891059563123E-2</v>
      </c>
      <c r="K77" s="5">
        <f t="shared" si="11"/>
        <v>7215.6656406354996</v>
      </c>
    </row>
    <row r="78" spans="2:12">
      <c r="B78" s="2" t="s">
        <v>24</v>
      </c>
      <c r="C78" s="35">
        <v>28112</v>
      </c>
      <c r="D78" s="52">
        <f t="shared" si="6"/>
        <v>1.8232997366748389E-2</v>
      </c>
      <c r="E78" s="5">
        <f t="shared" si="7"/>
        <v>225.56418538381504</v>
      </c>
      <c r="F78" s="35">
        <v>1798</v>
      </c>
      <c r="G78" s="52">
        <f t="shared" si="8"/>
        <v>1.8718442558950603E-2</v>
      </c>
      <c r="H78" s="5">
        <f t="shared" si="9"/>
        <v>15.04515036593598</v>
      </c>
      <c r="I78" s="35">
        <v>10506</v>
      </c>
      <c r="J78" s="52">
        <f t="shared" si="10"/>
        <v>1.6720646162415947E-2</v>
      </c>
      <c r="K78" s="5">
        <f t="shared" si="11"/>
        <v>7454.0593137184433</v>
      </c>
    </row>
    <row r="79" spans="2:12">
      <c r="B79" s="2" t="s">
        <v>25</v>
      </c>
      <c r="C79" s="35">
        <v>68097</v>
      </c>
      <c r="D79" s="52">
        <f t="shared" si="6"/>
        <v>4.4166634237459625E-2</v>
      </c>
      <c r="E79" s="5">
        <f t="shared" si="7"/>
        <v>546.39457641155559</v>
      </c>
      <c r="F79" s="35">
        <v>3847</v>
      </c>
      <c r="G79" s="52">
        <f t="shared" si="8"/>
        <v>4.0049971370568947E-2</v>
      </c>
      <c r="H79" s="5">
        <f t="shared" si="9"/>
        <v>32.190597028785156</v>
      </c>
      <c r="I79" s="35">
        <v>29117</v>
      </c>
      <c r="J79" s="52">
        <f t="shared" si="10"/>
        <v>4.6340667648112045E-2</v>
      </c>
      <c r="K79" s="5">
        <f t="shared" si="11"/>
        <v>20658.656485583466</v>
      </c>
    </row>
    <row r="80" spans="2:12">
      <c r="B80" s="2" t="s">
        <v>26</v>
      </c>
      <c r="C80" s="35">
        <v>18936</v>
      </c>
      <c r="D80" s="52">
        <f t="shared" si="6"/>
        <v>1.2281589290578666E-2</v>
      </c>
      <c r="E80" s="5">
        <f t="shared" si="7"/>
        <v>151.93808389399265</v>
      </c>
      <c r="F80" s="35">
        <v>1353</v>
      </c>
      <c r="G80" s="52">
        <f t="shared" si="8"/>
        <v>1.4085680079121336E-2</v>
      </c>
      <c r="H80" s="5">
        <f t="shared" si="9"/>
        <v>11.321517488938476</v>
      </c>
      <c r="I80" s="35">
        <v>5000</v>
      </c>
      <c r="J80" s="52">
        <f t="shared" si="10"/>
        <v>7.9576652210241513E-3</v>
      </c>
      <c r="K80" s="5">
        <f t="shared" si="11"/>
        <v>3547.5248970676007</v>
      </c>
    </row>
    <row r="81" spans="2:11">
      <c r="B81" s="2" t="s">
        <v>27</v>
      </c>
      <c r="C81" s="35">
        <v>108574</v>
      </c>
      <c r="D81" s="52">
        <f t="shared" si="6"/>
        <v>7.0419374505454588E-2</v>
      </c>
      <c r="E81" s="5">
        <f t="shared" si="7"/>
        <v>871.17266163426052</v>
      </c>
      <c r="F81" s="35">
        <v>6132</v>
      </c>
      <c r="G81" s="52">
        <f t="shared" si="8"/>
        <v>6.3838425901827076E-2</v>
      </c>
      <c r="H81" s="5">
        <f t="shared" si="9"/>
        <v>51.310824273592559</v>
      </c>
      <c r="I81" s="35">
        <v>51552</v>
      </c>
      <c r="J81" s="52">
        <f t="shared" si="10"/>
        <v>8.2046711494847407E-2</v>
      </c>
      <c r="K81" s="5">
        <f t="shared" si="11"/>
        <v>36576.400698725789</v>
      </c>
    </row>
    <row r="82" spans="2:11">
      <c r="B82" s="2" t="s">
        <v>28</v>
      </c>
      <c r="C82" s="35">
        <v>71381</v>
      </c>
      <c r="D82" s="52">
        <f t="shared" si="6"/>
        <v>4.6296584555914441E-2</v>
      </c>
      <c r="E82" s="5">
        <f t="shared" si="7"/>
        <v>572.74463278607357</v>
      </c>
      <c r="F82" s="35">
        <v>3351</v>
      </c>
      <c r="G82" s="52">
        <f t="shared" si="8"/>
        <v>3.488626307844464E-2</v>
      </c>
      <c r="H82" s="5">
        <f t="shared" si="9"/>
        <v>28.040210720940745</v>
      </c>
      <c r="I82" s="35">
        <v>29079</v>
      </c>
      <c r="J82" s="52">
        <f t="shared" si="10"/>
        <v>4.628018939243226E-2</v>
      </c>
      <c r="K82" s="5">
        <f t="shared" si="11"/>
        <v>20631.695296365753</v>
      </c>
    </row>
    <row r="83" spans="2:11">
      <c r="B83" s="2" t="s">
        <v>29</v>
      </c>
      <c r="C83" s="35">
        <v>169293</v>
      </c>
      <c r="D83" s="52">
        <f t="shared" si="6"/>
        <v>0.10980075495193992</v>
      </c>
      <c r="E83" s="5">
        <f t="shared" si="7"/>
        <v>1358.3678726587293</v>
      </c>
      <c r="F83" s="35">
        <v>12436</v>
      </c>
      <c r="G83" s="52">
        <f t="shared" si="8"/>
        <v>0.12946749258237469</v>
      </c>
      <c r="H83" s="5">
        <f t="shared" si="9"/>
        <v>104.06089541200214</v>
      </c>
      <c r="I83" s="35">
        <v>19214</v>
      </c>
      <c r="J83" s="52">
        <f t="shared" si="10"/>
        <v>3.0579715911351609E-2</v>
      </c>
      <c r="K83" s="5">
        <f t="shared" si="11"/>
        <v>13632.428674451376</v>
      </c>
    </row>
    <row r="84" spans="2:11">
      <c r="B84" s="2" t="s">
        <v>30</v>
      </c>
      <c r="C84" s="35">
        <v>149620</v>
      </c>
      <c r="D84" s="52">
        <f t="shared" si="6"/>
        <v>9.7041159149576478E-2</v>
      </c>
      <c r="E84" s="5">
        <f t="shared" si="7"/>
        <v>1200.5162712409792</v>
      </c>
      <c r="F84" s="35">
        <v>10308</v>
      </c>
      <c r="G84" s="52">
        <f t="shared" si="8"/>
        <v>0.10731351829680912</v>
      </c>
      <c r="H84" s="5">
        <f t="shared" si="9"/>
        <v>86.254399317056766</v>
      </c>
      <c r="I84" s="35">
        <v>41261</v>
      </c>
      <c r="J84" s="52">
        <f t="shared" si="10"/>
        <v>6.5668244936935502E-2</v>
      </c>
      <c r="K84" s="5">
        <f t="shared" si="11"/>
        <v>29274.884955581256</v>
      </c>
    </row>
    <row r="85" spans="2:11">
      <c r="B85" s="2" t="s">
        <v>31</v>
      </c>
      <c r="C85" s="35">
        <v>45244</v>
      </c>
      <c r="D85" s="52">
        <f t="shared" si="6"/>
        <v>2.9344540867286713E-2</v>
      </c>
      <c r="E85" s="5">
        <f t="shared" si="7"/>
        <v>363.02739056293854</v>
      </c>
      <c r="F85" s="35">
        <v>2050</v>
      </c>
      <c r="G85" s="52">
        <f t="shared" si="8"/>
        <v>2.1341939513820206E-2</v>
      </c>
      <c r="H85" s="5">
        <f t="shared" si="9"/>
        <v>17.153814377179508</v>
      </c>
      <c r="I85" s="35">
        <v>22805</v>
      </c>
      <c r="J85" s="52">
        <f t="shared" si="10"/>
        <v>3.6294911073091157E-2</v>
      </c>
      <c r="K85" s="5">
        <f t="shared" si="11"/>
        <v>16180.261055525329</v>
      </c>
    </row>
    <row r="86" spans="2:11">
      <c r="B86" s="2" t="s">
        <v>32</v>
      </c>
      <c r="C86" s="35">
        <v>99161</v>
      </c>
      <c r="D86" s="52">
        <f t="shared" si="6"/>
        <v>6.4314251987910395E-2</v>
      </c>
      <c r="E86" s="5">
        <f t="shared" si="7"/>
        <v>795.64492696515663</v>
      </c>
      <c r="F86" s="35">
        <v>6071</v>
      </c>
      <c r="G86" s="52">
        <f t="shared" si="8"/>
        <v>6.3203373067513405E-2</v>
      </c>
      <c r="H86" s="5">
        <f t="shared" si="9"/>
        <v>50.800393699442338</v>
      </c>
      <c r="I86" s="35">
        <v>44831</v>
      </c>
      <c r="J86" s="52">
        <f t="shared" si="10"/>
        <v>7.1350017904746751E-2</v>
      </c>
      <c r="K86" s="5">
        <f t="shared" si="11"/>
        <v>31807.817732087526</v>
      </c>
    </row>
    <row r="87" spans="2:11">
      <c r="B87" s="2" t="s">
        <v>33</v>
      </c>
      <c r="C87" s="35">
        <v>260719</v>
      </c>
      <c r="D87" s="52">
        <f t="shared" si="6"/>
        <v>0.16909820861060304</v>
      </c>
      <c r="E87" s="5">
        <f t="shared" si="7"/>
        <v>2091.9489488148429</v>
      </c>
      <c r="F87" s="35">
        <v>15921</v>
      </c>
      <c r="G87" s="52">
        <f t="shared" si="8"/>
        <v>0.16574878975586904</v>
      </c>
      <c r="H87" s="5">
        <f t="shared" si="9"/>
        <v>133.22237985320729</v>
      </c>
      <c r="I87" s="35">
        <v>115290</v>
      </c>
      <c r="J87" s="52">
        <f t="shared" si="10"/>
        <v>0.18348784466637488</v>
      </c>
      <c r="K87" s="5">
        <f t="shared" si="11"/>
        <v>81798.829076584734</v>
      </c>
    </row>
    <row r="88" spans="2:11">
      <c r="B88" s="2" t="s">
        <v>34</v>
      </c>
      <c r="C88" s="35">
        <v>53564</v>
      </c>
      <c r="D88" s="52">
        <f t="shared" si="6"/>
        <v>3.474076091891401E-2</v>
      </c>
      <c r="E88" s="5">
        <f t="shared" si="7"/>
        <v>429.78514605501806</v>
      </c>
      <c r="F88" s="35">
        <v>3024</v>
      </c>
      <c r="G88" s="52">
        <f t="shared" si="8"/>
        <v>3.1481963458435271E-2</v>
      </c>
      <c r="H88" s="5">
        <f t="shared" si="9"/>
        <v>25.303968134922357</v>
      </c>
      <c r="I88" s="35">
        <v>29409</v>
      </c>
      <c r="J88" s="52">
        <f t="shared" si="10"/>
        <v>4.6805395297019853E-2</v>
      </c>
      <c r="K88" s="5">
        <f t="shared" si="11"/>
        <v>20865.831939572214</v>
      </c>
    </row>
    <row r="89" spans="2:11">
      <c r="B89" s="2" t="s">
        <v>35</v>
      </c>
      <c r="C89" s="35">
        <v>15980</v>
      </c>
      <c r="D89" s="52">
        <f t="shared" si="6"/>
        <v>1.0364374570313006E-2</v>
      </c>
      <c r="E89" s="5">
        <f t="shared" si="7"/>
        <v>128.21982364945092</v>
      </c>
      <c r="F89" s="35">
        <v>1046</v>
      </c>
      <c r="G89" s="52">
        <f t="shared" si="8"/>
        <v>1.0889594503149238E-2</v>
      </c>
      <c r="H89" s="5">
        <f t="shared" si="9"/>
        <v>8.752629189526715</v>
      </c>
      <c r="I89" s="35">
        <v>5773</v>
      </c>
      <c r="J89" s="52">
        <f t="shared" si="10"/>
        <v>9.1879202641944862E-3</v>
      </c>
      <c r="K89" s="5">
        <f t="shared" si="11"/>
        <v>4095.9722461542524</v>
      </c>
    </row>
    <row r="90" spans="2:11">
      <c r="B90" s="2" t="s">
        <v>36</v>
      </c>
      <c r="C90" s="35">
        <v>35172</v>
      </c>
      <c r="D90" s="52">
        <f t="shared" si="6"/>
        <v>2.2812001400941744E-2</v>
      </c>
      <c r="E90" s="5">
        <f t="shared" si="7"/>
        <v>282.21199232781527</v>
      </c>
      <c r="F90" s="35">
        <v>3686</v>
      </c>
      <c r="G90" s="52">
        <f t="shared" si="8"/>
        <v>3.8373848316068916E-2</v>
      </c>
      <c r="H90" s="5">
        <f t="shared" si="9"/>
        <v>30.843395021601786</v>
      </c>
      <c r="I90" s="35">
        <v>7653</v>
      </c>
      <c r="J90" s="52">
        <f t="shared" si="10"/>
        <v>1.2180002387299566E-2</v>
      </c>
      <c r="K90" s="5">
        <f t="shared" si="11"/>
        <v>5429.8416074516699</v>
      </c>
    </row>
    <row r="91" spans="2:11">
      <c r="B91" s="2" t="s">
        <v>37</v>
      </c>
      <c r="C91" s="35">
        <v>10018</v>
      </c>
      <c r="D91" s="52">
        <f t="shared" si="6"/>
        <v>6.497515922740657E-3</v>
      </c>
      <c r="E91" s="5">
        <f t="shared" si="7"/>
        <v>80.382114725919848</v>
      </c>
      <c r="F91" s="35">
        <v>592</v>
      </c>
      <c r="G91" s="52">
        <f t="shared" si="8"/>
        <v>6.1631357035032011E-3</v>
      </c>
      <c r="H91" s="5">
        <f t="shared" si="9"/>
        <v>4.9536868835562284</v>
      </c>
      <c r="I91" s="35">
        <v>4850</v>
      </c>
      <c r="J91" s="52">
        <f t="shared" si="10"/>
        <v>7.718935264393427E-3</v>
      </c>
      <c r="K91" s="5">
        <f t="shared" si="11"/>
        <v>3441.0991501555727</v>
      </c>
    </row>
    <row r="92" spans="2:11">
      <c r="B92" s="2" t="s">
        <v>38</v>
      </c>
      <c r="C92" s="35">
        <v>9713</v>
      </c>
      <c r="D92" s="52">
        <f t="shared" si="6"/>
        <v>6.2996977597903773E-3</v>
      </c>
      <c r="E92" s="5">
        <f t="shared" si="7"/>
        <v>77.934865275789534</v>
      </c>
      <c r="F92" s="35">
        <v>498</v>
      </c>
      <c r="G92" s="52">
        <f t="shared" si="8"/>
        <v>5.1845296965280308E-3</v>
      </c>
      <c r="H92" s="5">
        <f t="shared" si="9"/>
        <v>4.167121736505071</v>
      </c>
      <c r="I92" s="35">
        <v>20737</v>
      </c>
      <c r="J92" s="52">
        <f t="shared" si="10"/>
        <v>3.3003620737675564E-2</v>
      </c>
      <c r="K92" s="5">
        <f t="shared" si="11"/>
        <v>14713.004758098166</v>
      </c>
    </row>
    <row r="93" spans="2:11">
      <c r="B93" s="4" t="s">
        <v>39</v>
      </c>
      <c r="C93" s="35">
        <f t="shared" ref="C93:K93" si="12">SUM(C75:C92)</f>
        <v>1541820</v>
      </c>
      <c r="D93" s="47">
        <f t="shared" si="12"/>
        <v>1</v>
      </c>
      <c r="E93" s="5">
        <f t="shared" si="12"/>
        <v>12371.207039999776</v>
      </c>
      <c r="F93" s="35">
        <f t="shared" si="12"/>
        <v>96055</v>
      </c>
      <c r="G93" s="47">
        <f t="shared" si="12"/>
        <v>1</v>
      </c>
      <c r="H93" s="5">
        <f t="shared" si="12"/>
        <v>803.7607999999891</v>
      </c>
      <c r="I93" s="35">
        <f t="shared" si="12"/>
        <v>628325</v>
      </c>
      <c r="J93" s="47">
        <f t="shared" si="12"/>
        <v>0.99999999999999989</v>
      </c>
      <c r="K93" s="5">
        <f t="shared" si="12"/>
        <v>445799.71619000006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I139"/>
  <sheetViews>
    <sheetView topLeftCell="A126" zoomScale="130" zoomScaleNormal="130" workbookViewId="0">
      <selection activeCell="B91" sqref="B91"/>
    </sheetView>
  </sheetViews>
  <sheetFormatPr baseColWidth="10" defaultRowHeight="12.75"/>
  <cols>
    <col min="1" max="1" width="5.25" style="2" customWidth="1"/>
    <col min="2" max="16384" width="11" style="2"/>
  </cols>
  <sheetData>
    <row r="2" spans="2:3">
      <c r="B2" s="4" t="s">
        <v>86</v>
      </c>
    </row>
    <row r="3" spans="2:3">
      <c r="B3" s="16" t="s">
        <v>320</v>
      </c>
      <c r="C3" s="17"/>
    </row>
    <row r="5" spans="2:3">
      <c r="B5" s="4" t="s">
        <v>98</v>
      </c>
    </row>
    <row r="6" spans="2:3">
      <c r="B6" s="17">
        <f>+Resumen!D6</f>
        <v>188786.12292999998</v>
      </c>
    </row>
    <row r="8" spans="2:3">
      <c r="B8" s="4" t="s">
        <v>45</v>
      </c>
    </row>
    <row r="9" spans="2:3">
      <c r="B9" s="2" t="s">
        <v>59</v>
      </c>
    </row>
    <row r="11" spans="2:3">
      <c r="B11" s="4" t="s">
        <v>89</v>
      </c>
    </row>
    <row r="12" spans="2:3">
      <c r="B12" s="2" t="s">
        <v>410</v>
      </c>
    </row>
    <row r="15" spans="2:3">
      <c r="B15" s="2" t="s">
        <v>90</v>
      </c>
    </row>
    <row r="16" spans="2:3">
      <c r="C16" s="2" t="s">
        <v>245</v>
      </c>
    </row>
    <row r="17" spans="1:7" ht="38.25">
      <c r="A17" s="6"/>
      <c r="B17" s="6"/>
      <c r="C17" s="6" t="s">
        <v>244</v>
      </c>
      <c r="D17" s="6" t="s">
        <v>91</v>
      </c>
      <c r="E17" s="6" t="s">
        <v>92</v>
      </c>
      <c r="F17" s="6" t="s">
        <v>93</v>
      </c>
      <c r="G17" s="6" t="s">
        <v>94</v>
      </c>
    </row>
    <row r="18" spans="1:7">
      <c r="B18" s="2" t="s">
        <v>95</v>
      </c>
      <c r="C18" s="5">
        <v>8445142.5</v>
      </c>
      <c r="D18" s="5">
        <f t="shared" ref="D18:D35" si="0">+C43+E121+E71+F71</f>
        <v>20468.631335892722</v>
      </c>
      <c r="E18" s="7">
        <f t="shared" ref="E18:E36" si="1">D18*1000/C18</f>
        <v>2.4237165134741923</v>
      </c>
      <c r="F18" s="7">
        <f>E18-E$36</f>
        <v>-1.5761969339435886</v>
      </c>
      <c r="G18" s="5">
        <f t="shared" ref="G18:G36" si="2">F18*C18/1000</f>
        <v>-13311.207715216693</v>
      </c>
    </row>
    <row r="19" spans="1:7">
      <c r="B19" s="2" t="s">
        <v>96</v>
      </c>
      <c r="C19" s="5">
        <v>1348308.5</v>
      </c>
      <c r="D19" s="5">
        <f t="shared" si="0"/>
        <v>7859.3025910343904</v>
      </c>
      <c r="E19" s="7">
        <f t="shared" si="1"/>
        <v>5.8290091555711401</v>
      </c>
      <c r="F19" s="7">
        <f t="shared" ref="F19:F35" si="3">E19-E$36</f>
        <v>1.8290957081533592</v>
      </c>
      <c r="G19" s="5">
        <f t="shared" si="2"/>
        <v>2466.1852906166932</v>
      </c>
    </row>
    <row r="20" spans="1:7">
      <c r="B20" s="2" t="s">
        <v>23</v>
      </c>
      <c r="C20" s="5">
        <v>1072762.5</v>
      </c>
      <c r="D20" s="5">
        <f t="shared" si="0"/>
        <v>4517.2442334175767</v>
      </c>
      <c r="E20" s="7">
        <f t="shared" si="1"/>
        <v>4.2108521069832108</v>
      </c>
      <c r="F20" s="7">
        <f t="shared" si="3"/>
        <v>0.2109386595654299</v>
      </c>
      <c r="G20" s="5">
        <f t="shared" si="2"/>
        <v>226.28708378205948</v>
      </c>
    </row>
    <row r="21" spans="1:7">
      <c r="B21" s="2" t="s">
        <v>24</v>
      </c>
      <c r="C21" s="5">
        <v>1115556.5</v>
      </c>
      <c r="D21" s="5">
        <f t="shared" si="0"/>
        <v>7783.3236686006758</v>
      </c>
      <c r="E21" s="7">
        <f t="shared" si="1"/>
        <v>6.977077062973212</v>
      </c>
      <c r="F21" s="7">
        <f t="shared" si="3"/>
        <v>2.9771636155554311</v>
      </c>
      <c r="G21" s="5">
        <f t="shared" si="2"/>
        <v>3321.1942228963621</v>
      </c>
    </row>
    <row r="22" spans="1:7">
      <c r="B22" s="2" t="s">
        <v>25</v>
      </c>
      <c r="C22" s="5">
        <v>2118511.5</v>
      </c>
      <c r="D22" s="5">
        <f t="shared" si="0"/>
        <v>8410.3400995732318</v>
      </c>
      <c r="E22" s="7">
        <f t="shared" si="1"/>
        <v>3.969928933391786</v>
      </c>
      <c r="F22" s="7">
        <f t="shared" si="3"/>
        <v>-2.9984514025994891E-2</v>
      </c>
      <c r="G22" s="5">
        <f t="shared" si="2"/>
        <v>-63.522537785981477</v>
      </c>
    </row>
    <row r="23" spans="1:7">
      <c r="B23" s="2" t="s">
        <v>26</v>
      </c>
      <c r="C23" s="5">
        <v>592874.5</v>
      </c>
      <c r="D23" s="5">
        <f t="shared" si="0"/>
        <v>1512.0635899632566</v>
      </c>
      <c r="E23" s="7">
        <f t="shared" si="1"/>
        <v>2.5503940377993262</v>
      </c>
      <c r="F23" s="7">
        <f t="shared" si="3"/>
        <v>-1.4495194096184547</v>
      </c>
      <c r="G23" s="5">
        <f t="shared" si="2"/>
        <v>-859.38309521783651</v>
      </c>
    </row>
    <row r="24" spans="1:7">
      <c r="B24" s="2" t="s">
        <v>27</v>
      </c>
      <c r="C24" s="5">
        <v>2532976.5</v>
      </c>
      <c r="D24" s="5">
        <f t="shared" si="0"/>
        <v>19646.254065119167</v>
      </c>
      <c r="E24" s="7">
        <f t="shared" si="1"/>
        <v>7.7561927894392886</v>
      </c>
      <c r="F24" s="7">
        <f t="shared" si="3"/>
        <v>3.7562793420215077</v>
      </c>
      <c r="G24" s="5">
        <f t="shared" si="2"/>
        <v>9514.5673007759415</v>
      </c>
    </row>
    <row r="25" spans="1:7">
      <c r="B25" s="2" t="s">
        <v>28</v>
      </c>
      <c r="C25" s="5">
        <v>2111443</v>
      </c>
      <c r="D25" s="5">
        <f t="shared" si="0"/>
        <v>28246.24351623387</v>
      </c>
      <c r="E25" s="7">
        <f t="shared" si="1"/>
        <v>13.377696445622197</v>
      </c>
      <c r="F25" s="7">
        <f t="shared" si="3"/>
        <v>9.3777829982044167</v>
      </c>
      <c r="G25" s="5">
        <f t="shared" si="2"/>
        <v>19800.654267077731</v>
      </c>
    </row>
    <row r="26" spans="1:7">
      <c r="B26" s="2" t="s">
        <v>29</v>
      </c>
      <c r="C26" s="5">
        <v>7562279</v>
      </c>
      <c r="D26" s="5">
        <f t="shared" si="0"/>
        <v>19009.141156865298</v>
      </c>
      <c r="E26" s="7">
        <f t="shared" si="1"/>
        <v>2.5136788998217732</v>
      </c>
      <c r="F26" s="7">
        <f t="shared" si="3"/>
        <v>-1.4862345475960077</v>
      </c>
      <c r="G26" s="5">
        <f t="shared" si="2"/>
        <v>-11239.320308359789</v>
      </c>
    </row>
    <row r="27" spans="1:7">
      <c r="B27" s="2" t="s">
        <v>30</v>
      </c>
      <c r="C27" s="5">
        <v>5121540.5</v>
      </c>
      <c r="D27" s="5">
        <f t="shared" si="0"/>
        <v>12701.817052915554</v>
      </c>
      <c r="E27" s="7">
        <f t="shared" si="1"/>
        <v>2.4800774401599588</v>
      </c>
      <c r="F27" s="7">
        <f t="shared" si="3"/>
        <v>-1.5198360072578221</v>
      </c>
      <c r="G27" s="5">
        <f t="shared" si="2"/>
        <v>-7783.9016645292295</v>
      </c>
    </row>
    <row r="28" spans="1:7">
      <c r="B28" s="2" t="s">
        <v>31</v>
      </c>
      <c r="C28" s="5">
        <v>1106067</v>
      </c>
      <c r="D28" s="5">
        <f t="shared" si="0"/>
        <v>8854.8191703352277</v>
      </c>
      <c r="E28" s="7">
        <f t="shared" si="1"/>
        <v>8.0056806417108799</v>
      </c>
      <c r="F28" s="7">
        <f t="shared" si="3"/>
        <v>4.0057671942930995</v>
      </c>
      <c r="G28" s="5">
        <f t="shared" si="2"/>
        <v>4430.6469032901859</v>
      </c>
    </row>
    <row r="29" spans="1:7">
      <c r="B29" s="2" t="s">
        <v>32</v>
      </c>
      <c r="C29" s="5">
        <v>2773719</v>
      </c>
      <c r="D29" s="5">
        <f t="shared" si="0"/>
        <v>8959.6751527179313</v>
      </c>
      <c r="E29" s="7">
        <f t="shared" si="1"/>
        <v>3.2302028982452553</v>
      </c>
      <c r="F29" s="7">
        <f t="shared" si="3"/>
        <v>-0.76971054917252557</v>
      </c>
      <c r="G29" s="5">
        <f t="shared" si="2"/>
        <v>-2134.9607747402683</v>
      </c>
    </row>
    <row r="30" spans="1:7">
      <c r="B30" s="2" t="s">
        <v>33</v>
      </c>
      <c r="C30" s="5">
        <v>6497055.5</v>
      </c>
      <c r="D30" s="5">
        <f t="shared" si="0"/>
        <v>16291.970864249264</v>
      </c>
      <c r="E30" s="7">
        <f t="shared" si="1"/>
        <v>2.5075929956653851</v>
      </c>
      <c r="F30" s="7">
        <f t="shared" si="3"/>
        <v>-1.4923204517523958</v>
      </c>
      <c r="G30" s="5">
        <f t="shared" si="2"/>
        <v>-9695.6887988203871</v>
      </c>
    </row>
    <row r="31" spans="1:7">
      <c r="B31" s="2" t="s">
        <v>34</v>
      </c>
      <c r="C31" s="5">
        <v>1473249</v>
      </c>
      <c r="D31" s="5">
        <f t="shared" si="0"/>
        <v>4966.4850847898479</v>
      </c>
      <c r="E31" s="7">
        <f t="shared" si="1"/>
        <v>3.3711104401155865</v>
      </c>
      <c r="F31" s="7">
        <f t="shared" si="3"/>
        <v>-0.62880300730219441</v>
      </c>
      <c r="G31" s="5">
        <f t="shared" si="2"/>
        <v>-926.38340170495064</v>
      </c>
    </row>
    <row r="32" spans="1:7">
      <c r="B32" s="2" t="s">
        <v>35</v>
      </c>
      <c r="C32" s="5">
        <v>644521.5</v>
      </c>
      <c r="D32" s="5">
        <f t="shared" si="0"/>
        <v>1681.4487852052289</v>
      </c>
      <c r="E32" s="7">
        <f t="shared" si="1"/>
        <v>2.608832731266884</v>
      </c>
      <c r="F32" s="7">
        <f t="shared" si="3"/>
        <v>-1.3910807161508969</v>
      </c>
      <c r="G32" s="5">
        <f t="shared" si="2"/>
        <v>-896.58142979465026</v>
      </c>
    </row>
    <row r="33" spans="1:7">
      <c r="B33" s="2" t="s">
        <v>36</v>
      </c>
      <c r="C33" s="5">
        <v>2192387.5</v>
      </c>
      <c r="D33" s="5">
        <f t="shared" si="0"/>
        <v>9570.9009690779567</v>
      </c>
      <c r="E33" s="7">
        <f t="shared" si="1"/>
        <v>4.3655152061749831</v>
      </c>
      <c r="F33" s="7">
        <f t="shared" si="3"/>
        <v>0.36560175875720224</v>
      </c>
      <c r="G33" s="5">
        <f t="shared" si="2"/>
        <v>801.5407258773057</v>
      </c>
    </row>
    <row r="34" spans="1:7">
      <c r="B34" s="2" t="s">
        <v>37</v>
      </c>
      <c r="C34" s="5">
        <v>322818</v>
      </c>
      <c r="D34" s="5">
        <f t="shared" si="0"/>
        <v>3650.9920634134742</v>
      </c>
      <c r="E34" s="7">
        <f t="shared" si="1"/>
        <v>11.309753679824155</v>
      </c>
      <c r="F34" s="7">
        <f t="shared" si="3"/>
        <v>7.3098402324063745</v>
      </c>
      <c r="G34" s="5">
        <f t="shared" si="2"/>
        <v>2359.7480041449612</v>
      </c>
    </row>
    <row r="35" spans="1:7">
      <c r="B35" s="2" t="s">
        <v>38</v>
      </c>
      <c r="C35" s="5">
        <v>166339.5</v>
      </c>
      <c r="D35" s="5">
        <f t="shared" si="0"/>
        <v>4655.4695305953255</v>
      </c>
      <c r="E35" s="7">
        <f t="shared" si="1"/>
        <v>27.987757150859093</v>
      </c>
      <c r="F35" s="7">
        <f t="shared" si="3"/>
        <v>23.98784370344131</v>
      </c>
      <c r="G35" s="5">
        <f t="shared" si="2"/>
        <v>3990.125927708576</v>
      </c>
    </row>
    <row r="36" spans="1:7">
      <c r="A36" s="4"/>
      <c r="B36" s="4" t="s">
        <v>39</v>
      </c>
      <c r="C36" s="5">
        <v>47197552</v>
      </c>
      <c r="D36" s="9">
        <f>SUM(D18:D35)</f>
        <v>188786.12292999998</v>
      </c>
      <c r="E36" s="7">
        <f t="shared" si="1"/>
        <v>3.9999134474177809</v>
      </c>
      <c r="F36" s="7">
        <f>+E36-$E$36</f>
        <v>0</v>
      </c>
      <c r="G36" s="5">
        <f t="shared" si="2"/>
        <v>0</v>
      </c>
    </row>
    <row r="37" spans="1:7">
      <c r="E37" s="5"/>
    </row>
    <row r="38" spans="1:7">
      <c r="E38" s="5"/>
    </row>
    <row r="39" spans="1:7">
      <c r="E39" s="5"/>
    </row>
    <row r="40" spans="1:7">
      <c r="B40" s="11" t="s">
        <v>385</v>
      </c>
      <c r="E40" s="5"/>
    </row>
    <row r="41" spans="1:7">
      <c r="B41" s="11"/>
      <c r="E41" s="5"/>
    </row>
    <row r="42" spans="1:7">
      <c r="C42" s="77" t="s">
        <v>384</v>
      </c>
      <c r="E42" s="5"/>
    </row>
    <row r="43" spans="1:7">
      <c r="B43" s="2" t="s">
        <v>95</v>
      </c>
      <c r="C43" s="8">
        <v>3809.9205499999989</v>
      </c>
      <c r="E43" s="5"/>
    </row>
    <row r="44" spans="1:7">
      <c r="B44" s="2" t="s">
        <v>96</v>
      </c>
      <c r="C44" s="8">
        <v>639.44619999999998</v>
      </c>
      <c r="E44" s="5"/>
    </row>
    <row r="45" spans="1:7">
      <c r="B45" s="2" t="s">
        <v>23</v>
      </c>
      <c r="C45" s="8">
        <v>520.82749000000001</v>
      </c>
      <c r="E45" s="5"/>
    </row>
    <row r="46" spans="1:7">
      <c r="B46" s="2" t="s">
        <v>24</v>
      </c>
      <c r="C46" s="8">
        <v>534.99466999999913</v>
      </c>
      <c r="E46" s="5"/>
    </row>
    <row r="47" spans="1:7">
      <c r="B47" s="2" t="s">
        <v>25</v>
      </c>
      <c r="C47" s="8">
        <v>989.05709999999999</v>
      </c>
      <c r="E47" s="5"/>
    </row>
    <row r="48" spans="1:7">
      <c r="B48" s="2" t="s">
        <v>26</v>
      </c>
      <c r="C48" s="8">
        <v>302.06602000000021</v>
      </c>
      <c r="E48" s="5"/>
    </row>
    <row r="49" spans="2:5">
      <c r="B49" s="2" t="s">
        <v>27</v>
      </c>
      <c r="C49" s="8">
        <v>1182.4325799999997</v>
      </c>
      <c r="E49" s="5"/>
    </row>
    <row r="50" spans="2:5">
      <c r="B50" s="2" t="s">
        <v>28</v>
      </c>
      <c r="C50" s="8">
        <v>983.93484000000001</v>
      </c>
      <c r="E50" s="5"/>
    </row>
    <row r="51" spans="2:5">
      <c r="B51" s="2" t="s">
        <v>29</v>
      </c>
      <c r="C51" s="8">
        <v>3413.7197099999994</v>
      </c>
      <c r="E51" s="5"/>
    </row>
    <row r="52" spans="2:5">
      <c r="B52" s="2" t="s">
        <v>30</v>
      </c>
      <c r="C52" s="8">
        <v>2328.6034300000028</v>
      </c>
      <c r="E52" s="5"/>
    </row>
    <row r="53" spans="2:5">
      <c r="B53" s="2" t="s">
        <v>31</v>
      </c>
      <c r="C53" s="8">
        <v>533.31620999999996</v>
      </c>
      <c r="E53" s="5"/>
    </row>
    <row r="54" spans="2:5">
      <c r="B54" s="2" t="s">
        <v>32</v>
      </c>
      <c r="C54" s="8">
        <v>1288.57735</v>
      </c>
      <c r="E54" s="5"/>
    </row>
    <row r="55" spans="2:5">
      <c r="B55" s="2" t="s">
        <v>33</v>
      </c>
      <c r="C55" s="8">
        <v>3440.4128499999933</v>
      </c>
      <c r="E55" s="5"/>
    </row>
    <row r="56" spans="2:5">
      <c r="B56" s="2" t="s">
        <v>34</v>
      </c>
      <c r="C56" s="8">
        <v>694.89114000000063</v>
      </c>
      <c r="E56" s="5"/>
    </row>
    <row r="57" spans="2:5">
      <c r="B57" s="2" t="s">
        <v>35</v>
      </c>
      <c r="C57" s="8">
        <v>323.98399999999998</v>
      </c>
      <c r="E57" s="5"/>
    </row>
    <row r="58" spans="2:5">
      <c r="B58" s="2" t="s">
        <v>36</v>
      </c>
      <c r="C58" s="8">
        <v>1014.96494</v>
      </c>
      <c r="E58" s="5"/>
    </row>
    <row r="59" spans="2:5">
      <c r="B59" s="2" t="s">
        <v>37</v>
      </c>
      <c r="C59" s="8">
        <v>182.71594999999999</v>
      </c>
      <c r="E59" s="5"/>
    </row>
    <row r="60" spans="2:5">
      <c r="B60" s="2" t="s">
        <v>38</v>
      </c>
      <c r="C60" s="8">
        <v>0</v>
      </c>
      <c r="E60" s="5"/>
    </row>
    <row r="61" spans="2:5">
      <c r="B61" s="2" t="s">
        <v>39</v>
      </c>
      <c r="C61" s="8">
        <f>SUM(C43:C60)</f>
        <v>22183.865029999997</v>
      </c>
      <c r="E61" s="5"/>
    </row>
    <row r="62" spans="2:5">
      <c r="E62" s="5"/>
    </row>
    <row r="63" spans="2:5">
      <c r="E63" s="5"/>
    </row>
    <row r="64" spans="2:5">
      <c r="B64" s="11" t="s">
        <v>405</v>
      </c>
    </row>
    <row r="65" spans="2:6">
      <c r="B65" s="11"/>
    </row>
    <row r="66" spans="2:6">
      <c r="B66" s="2" t="s">
        <v>409</v>
      </c>
      <c r="F66" s="5">
        <v>127843.308</v>
      </c>
    </row>
    <row r="67" spans="2:6">
      <c r="B67" s="2" t="s">
        <v>407</v>
      </c>
      <c r="F67" s="5">
        <f>+F66-F68</f>
        <v>72090.516000000003</v>
      </c>
    </row>
    <row r="68" spans="2:6" ht="15" customHeight="1">
      <c r="B68" s="121" t="s">
        <v>408</v>
      </c>
      <c r="F68" s="5">
        <f>55752792/1000</f>
        <v>55752.792000000001</v>
      </c>
    </row>
    <row r="69" spans="2:6">
      <c r="E69" s="5"/>
    </row>
    <row r="70" spans="2:6" ht="77.25" customHeight="1">
      <c r="C70" s="37" t="s">
        <v>413</v>
      </c>
      <c r="D70" s="12" t="s">
        <v>60</v>
      </c>
      <c r="E70" s="78" t="s">
        <v>411</v>
      </c>
      <c r="F70" s="78" t="s">
        <v>412</v>
      </c>
    </row>
    <row r="71" spans="2:6" ht="12.75" customHeight="1">
      <c r="B71" s="2" t="s">
        <v>95</v>
      </c>
      <c r="C71" s="8">
        <f>+I94</f>
        <v>55514</v>
      </c>
      <c r="D71" s="52">
        <f>C18/$C$36</f>
        <v>0.17893179078440338</v>
      </c>
      <c r="E71" s="8">
        <f>$F$67*C71/$C$89</f>
        <v>57.481225650290519</v>
      </c>
      <c r="F71" s="8">
        <f>+D71*$F$68</f>
        <v>9975.9469137903598</v>
      </c>
    </row>
    <row r="72" spans="2:6">
      <c r="B72" s="2" t="s">
        <v>96</v>
      </c>
      <c r="C72" s="8">
        <f t="shared" ref="C72:C87" si="4">+I95</f>
        <v>4305609</v>
      </c>
      <c r="D72" s="52">
        <f t="shared" ref="D72:D88" si="5">C19/$C$36</f>
        <v>2.856733967897318E-2</v>
      </c>
      <c r="E72" s="8">
        <f t="shared" ref="E72:E88" si="6">$F$67*C72/$C$89</f>
        <v>4458.1850072219931</v>
      </c>
      <c r="F72" s="8">
        <f t="shared" ref="F72:F88" si="7">+D72*$F$68</f>
        <v>1592.7089471151385</v>
      </c>
    </row>
    <row r="73" spans="2:6" ht="13.5" customHeight="1">
      <c r="B73" s="2" t="s">
        <v>23</v>
      </c>
      <c r="C73" s="8">
        <f t="shared" si="4"/>
        <v>1678379</v>
      </c>
      <c r="D73" s="52">
        <f t="shared" si="5"/>
        <v>2.2729197904162488E-2</v>
      </c>
      <c r="E73" s="8">
        <f t="shared" si="6"/>
        <v>1737.8549919967747</v>
      </c>
      <c r="F73" s="8">
        <f t="shared" si="7"/>
        <v>1267.216243077607</v>
      </c>
    </row>
    <row r="74" spans="2:6">
      <c r="B74" s="2" t="s">
        <v>24</v>
      </c>
      <c r="C74" s="8">
        <f t="shared" si="4"/>
        <v>4896632</v>
      </c>
      <c r="D74" s="52">
        <f t="shared" si="5"/>
        <v>2.363589747197058E-2</v>
      </c>
      <c r="E74" s="8">
        <f t="shared" si="6"/>
        <v>5070.1518341037099</v>
      </c>
      <c r="F74" s="8">
        <f t="shared" si="7"/>
        <v>1317.7672754881016</v>
      </c>
    </row>
    <row r="75" spans="2:6">
      <c r="B75" s="2" t="s">
        <v>25</v>
      </c>
      <c r="C75" s="8">
        <f t="shared" si="4"/>
        <v>3183977</v>
      </c>
      <c r="D75" s="52">
        <f t="shared" si="5"/>
        <v>4.4886046208498273E-2</v>
      </c>
      <c r="E75" s="8">
        <f t="shared" si="6"/>
        <v>3296.8062182933145</v>
      </c>
      <c r="F75" s="8">
        <f t="shared" si="7"/>
        <v>2502.5223979647931</v>
      </c>
    </row>
    <row r="76" spans="2:6">
      <c r="B76" s="2" t="s">
        <v>26</v>
      </c>
      <c r="C76" s="8">
        <f t="shared" si="4"/>
        <v>0</v>
      </c>
      <c r="D76" s="52">
        <f t="shared" si="5"/>
        <v>1.2561551921167436E-2</v>
      </c>
      <c r="E76" s="8">
        <f t="shared" si="6"/>
        <v>0</v>
      </c>
      <c r="F76" s="8">
        <f t="shared" si="7"/>
        <v>700.34159145804847</v>
      </c>
    </row>
    <row r="77" spans="2:6">
      <c r="B77" s="2" t="s">
        <v>27</v>
      </c>
      <c r="C77" s="8">
        <f t="shared" si="4"/>
        <v>12691731</v>
      </c>
      <c r="D77" s="52">
        <f t="shared" si="5"/>
        <v>5.3667539791046791E-2</v>
      </c>
      <c r="E77" s="8">
        <f t="shared" si="6"/>
        <v>13141.482391897311</v>
      </c>
      <c r="F77" s="8">
        <f t="shared" si="7"/>
        <v>2992.1151831219554</v>
      </c>
    </row>
    <row r="78" spans="2:6">
      <c r="B78" s="2" t="s">
        <v>28</v>
      </c>
      <c r="C78" s="8">
        <f t="shared" si="4"/>
        <v>22251353</v>
      </c>
      <c r="D78" s="52">
        <f t="shared" si="5"/>
        <v>4.4736282085138655E-2</v>
      </c>
      <c r="E78" s="8">
        <f t="shared" si="6"/>
        <v>23039.864589423731</v>
      </c>
      <c r="F78" s="8">
        <f t="shared" si="7"/>
        <v>2494.172629946062</v>
      </c>
    </row>
    <row r="79" spans="2:6">
      <c r="B79" s="2" t="s">
        <v>29</v>
      </c>
      <c r="C79" s="8">
        <f t="shared" si="4"/>
        <v>478654</v>
      </c>
      <c r="D79" s="52">
        <f t="shared" si="5"/>
        <v>0.16022608545460154</v>
      </c>
      <c r="E79" s="8">
        <f t="shared" si="6"/>
        <v>495.61585514310195</v>
      </c>
      <c r="F79" s="8">
        <f t="shared" si="7"/>
        <v>8933.0516153246263</v>
      </c>
    </row>
    <row r="80" spans="2:6">
      <c r="B80" s="2" t="s">
        <v>30</v>
      </c>
      <c r="C80" s="8">
        <f t="shared" si="4"/>
        <v>116235</v>
      </c>
      <c r="D80" s="52">
        <f t="shared" si="5"/>
        <v>0.10851284193722589</v>
      </c>
      <c r="E80" s="8">
        <f t="shared" si="6"/>
        <v>120.35396951150193</v>
      </c>
      <c r="F80" s="8">
        <f t="shared" si="7"/>
        <v>6049.8939058550322</v>
      </c>
    </row>
    <row r="81" spans="2:9">
      <c r="B81" s="2" t="s">
        <v>31</v>
      </c>
      <c r="C81" s="8">
        <f t="shared" si="4"/>
        <v>5867603</v>
      </c>
      <c r="D81" s="52">
        <f t="shared" si="5"/>
        <v>2.3434838315343133E-2</v>
      </c>
      <c r="E81" s="8">
        <f t="shared" si="6"/>
        <v>6075.5307142220272</v>
      </c>
      <c r="F81" s="8">
        <f t="shared" si="7"/>
        <v>1306.5576661489561</v>
      </c>
    </row>
    <row r="82" spans="2:9">
      <c r="B82" s="2" t="s">
        <v>32</v>
      </c>
      <c r="C82" s="8">
        <f t="shared" si="4"/>
        <v>1798813</v>
      </c>
      <c r="D82" s="52">
        <f t="shared" si="5"/>
        <v>5.876828103288069E-2</v>
      </c>
      <c r="E82" s="8">
        <f t="shared" si="6"/>
        <v>1862.5567596583933</v>
      </c>
      <c r="F82" s="8">
        <f t="shared" si="7"/>
        <v>3276.4957486237422</v>
      </c>
    </row>
    <row r="83" spans="2:9">
      <c r="B83" s="2" t="s">
        <v>33</v>
      </c>
      <c r="C83" s="8">
        <f t="shared" si="4"/>
        <v>52126</v>
      </c>
      <c r="D83" s="52">
        <f t="shared" si="5"/>
        <v>0.13765662041116031</v>
      </c>
      <c r="E83" s="8">
        <f t="shared" si="6"/>
        <v>53.973166557031448</v>
      </c>
      <c r="F83" s="8">
        <f t="shared" si="7"/>
        <v>7674.7409252063753</v>
      </c>
    </row>
    <row r="84" spans="2:9">
      <c r="B84" s="2" t="s">
        <v>34</v>
      </c>
      <c r="C84" s="8">
        <f t="shared" si="4"/>
        <v>1359768</v>
      </c>
      <c r="D84" s="52">
        <f t="shared" si="5"/>
        <v>3.1214521465011576E-2</v>
      </c>
      <c r="E84" s="8">
        <f t="shared" si="6"/>
        <v>1407.9535115474339</v>
      </c>
      <c r="F84" s="8">
        <f t="shared" si="7"/>
        <v>1740.2967226183257</v>
      </c>
    </row>
    <row r="85" spans="2:9">
      <c r="B85" s="2" t="s">
        <v>35</v>
      </c>
      <c r="C85" s="8">
        <f t="shared" si="4"/>
        <v>58442</v>
      </c>
      <c r="D85" s="52">
        <f t="shared" si="5"/>
        <v>1.3655824776674859E-2</v>
      </c>
      <c r="E85" s="8">
        <f t="shared" si="6"/>
        <v>60.512983922150781</v>
      </c>
      <c r="F85" s="8">
        <f t="shared" si="7"/>
        <v>761.3503583623999</v>
      </c>
    </row>
    <row r="86" spans="2:9">
      <c r="B86" s="2" t="s">
        <v>36</v>
      </c>
      <c r="C86" s="8">
        <f t="shared" si="4"/>
        <v>3916887</v>
      </c>
      <c r="D86" s="52">
        <f t="shared" si="5"/>
        <v>4.6451296880821273E-2</v>
      </c>
      <c r="E86" s="8">
        <f t="shared" si="6"/>
        <v>4055.6880335354954</v>
      </c>
      <c r="F86" s="8">
        <f t="shared" si="7"/>
        <v>2589.7894931266774</v>
      </c>
    </row>
    <row r="87" spans="2:9">
      <c r="B87" s="2" t="s">
        <v>37</v>
      </c>
      <c r="C87" s="8">
        <f t="shared" si="4"/>
        <v>2717873</v>
      </c>
      <c r="D87" s="52">
        <f t="shared" si="5"/>
        <v>6.8397191447556434E-3</v>
      </c>
      <c r="E87" s="8">
        <f t="shared" si="6"/>
        <v>2814.1850920818542</v>
      </c>
      <c r="F87" s="8">
        <f t="shared" si="7"/>
        <v>381.33343881597926</v>
      </c>
    </row>
    <row r="88" spans="2:9">
      <c r="B88" s="2" t="s">
        <v>38</v>
      </c>
      <c r="C88" s="8">
        <f>+I111+I112</f>
        <v>4193709</v>
      </c>
      <c r="D88" s="52">
        <f t="shared" si="5"/>
        <v>3.5243247361642824E-3</v>
      </c>
      <c r="E88" s="8">
        <f t="shared" si="6"/>
        <v>4342.3196552338904</v>
      </c>
      <c r="F88" s="8">
        <f t="shared" si="7"/>
        <v>196.49094395582213</v>
      </c>
    </row>
    <row r="89" spans="2:9">
      <c r="B89" s="4" t="s">
        <v>39</v>
      </c>
      <c r="C89" s="31">
        <f>SUM(C71:C88)</f>
        <v>69623305</v>
      </c>
      <c r="D89" s="52">
        <f>SUM(D71:D88)</f>
        <v>0.99999999999999989</v>
      </c>
      <c r="E89" s="8">
        <f>SUM(E71:E88)</f>
        <v>72090.516000000003</v>
      </c>
      <c r="F89" s="8">
        <f>SUM(F71:F88)</f>
        <v>55752.791999999994</v>
      </c>
    </row>
    <row r="90" spans="2:9">
      <c r="C90" s="8"/>
      <c r="E90" s="5"/>
    </row>
    <row r="91" spans="2:9">
      <c r="B91" s="11" t="s">
        <v>425</v>
      </c>
      <c r="C91" s="2" t="s">
        <v>424</v>
      </c>
    </row>
    <row r="92" spans="2:9">
      <c r="C92" s="37"/>
      <c r="D92" s="37"/>
      <c r="E92" s="37"/>
      <c r="F92" s="37"/>
      <c r="G92" s="37"/>
      <c r="H92" s="37"/>
      <c r="I92" s="37"/>
    </row>
    <row r="93" spans="2:9" ht="38.25">
      <c r="C93" s="37" t="s">
        <v>422</v>
      </c>
      <c r="D93" s="37" t="s">
        <v>423</v>
      </c>
      <c r="E93" s="37" t="s">
        <v>418</v>
      </c>
      <c r="F93" s="37" t="s">
        <v>419</v>
      </c>
      <c r="G93" s="37" t="s">
        <v>414</v>
      </c>
      <c r="H93" s="37" t="s">
        <v>415</v>
      </c>
      <c r="I93" s="37" t="s">
        <v>416</v>
      </c>
    </row>
    <row r="94" spans="2:9">
      <c r="B94" s="2" t="s">
        <v>95</v>
      </c>
      <c r="C94" s="5">
        <v>909394</v>
      </c>
      <c r="D94" s="5">
        <v>2110059</v>
      </c>
      <c r="E94" s="5">
        <v>51473</v>
      </c>
      <c r="F94" s="5">
        <v>55514</v>
      </c>
      <c r="G94" s="5">
        <f>IF(C94&lt;0,-C94,0)</f>
        <v>0</v>
      </c>
      <c r="H94" s="5">
        <f>IF(D94&lt;0,-D94,0)</f>
        <v>0</v>
      </c>
      <c r="I94" s="5">
        <f>F94+G94+H94</f>
        <v>55514</v>
      </c>
    </row>
    <row r="95" spans="2:9">
      <c r="B95" s="2" t="s">
        <v>96</v>
      </c>
      <c r="C95" s="5">
        <v>-3673938</v>
      </c>
      <c r="D95" s="5">
        <v>-57243</v>
      </c>
      <c r="E95" s="5">
        <v>0</v>
      </c>
      <c r="F95" s="5">
        <v>574428</v>
      </c>
      <c r="G95" s="5">
        <f t="shared" ref="G95:H112" si="8">IF(C95&lt;0,-C95,0)</f>
        <v>3673938</v>
      </c>
      <c r="H95" s="5">
        <f t="shared" si="8"/>
        <v>57243</v>
      </c>
      <c r="I95" s="5">
        <f t="shared" ref="I95:I112" si="9">F95+G95+H95</f>
        <v>4305609</v>
      </c>
    </row>
    <row r="96" spans="2:9">
      <c r="B96" s="2" t="s">
        <v>23</v>
      </c>
      <c r="C96" s="5">
        <v>-1253546</v>
      </c>
      <c r="D96" s="5">
        <v>236611</v>
      </c>
      <c r="E96" s="5">
        <v>0</v>
      </c>
      <c r="F96" s="5">
        <v>424833</v>
      </c>
      <c r="G96" s="5">
        <f t="shared" si="8"/>
        <v>1253546</v>
      </c>
      <c r="H96" s="5">
        <f t="shared" si="8"/>
        <v>0</v>
      </c>
      <c r="I96" s="5">
        <f t="shared" si="9"/>
        <v>1678379</v>
      </c>
    </row>
    <row r="97" spans="2:9">
      <c r="B97" s="2" t="s">
        <v>24</v>
      </c>
      <c r="C97" s="5">
        <v>-3820844</v>
      </c>
      <c r="D97" s="5">
        <v>-132016</v>
      </c>
      <c r="E97" s="5">
        <v>0</v>
      </c>
      <c r="F97" s="5">
        <v>943772</v>
      </c>
      <c r="G97" s="5">
        <f t="shared" si="8"/>
        <v>3820844</v>
      </c>
      <c r="H97" s="5">
        <f t="shared" si="8"/>
        <v>132016</v>
      </c>
      <c r="I97" s="5">
        <f t="shared" si="9"/>
        <v>4896632</v>
      </c>
    </row>
    <row r="98" spans="2:9">
      <c r="B98" s="2" t="s">
        <v>25</v>
      </c>
      <c r="C98" s="5">
        <v>-2580763</v>
      </c>
      <c r="D98" s="5">
        <v>-321607</v>
      </c>
      <c r="E98" s="5">
        <v>101066</v>
      </c>
      <c r="F98" s="5">
        <v>281607</v>
      </c>
      <c r="G98" s="5">
        <f t="shared" si="8"/>
        <v>2580763</v>
      </c>
      <c r="H98" s="5">
        <f t="shared" si="8"/>
        <v>321607</v>
      </c>
      <c r="I98" s="5">
        <f t="shared" si="9"/>
        <v>3183977</v>
      </c>
    </row>
    <row r="99" spans="2:9">
      <c r="B99" s="2" t="s">
        <v>26</v>
      </c>
      <c r="C99" s="5">
        <v>5915882</v>
      </c>
      <c r="D99" s="5">
        <v>611659</v>
      </c>
      <c r="E99" s="5">
        <v>521260</v>
      </c>
      <c r="F99" s="5">
        <v>0</v>
      </c>
      <c r="G99" s="5">
        <f t="shared" si="8"/>
        <v>0</v>
      </c>
      <c r="H99" s="5">
        <f t="shared" si="8"/>
        <v>0</v>
      </c>
      <c r="I99" s="5">
        <f t="shared" si="9"/>
        <v>0</v>
      </c>
    </row>
    <row r="100" spans="2:9">
      <c r="B100" s="2" t="s">
        <v>27</v>
      </c>
      <c r="C100" s="5">
        <v>-10414420</v>
      </c>
      <c r="D100" s="5">
        <v>-1910783</v>
      </c>
      <c r="E100" s="5">
        <v>24528</v>
      </c>
      <c r="F100" s="5">
        <v>366528</v>
      </c>
      <c r="G100" s="5">
        <f t="shared" si="8"/>
        <v>10414420</v>
      </c>
      <c r="H100" s="5">
        <f t="shared" si="8"/>
        <v>1910783</v>
      </c>
      <c r="I100" s="5">
        <f t="shared" si="9"/>
        <v>12691731</v>
      </c>
    </row>
    <row r="101" spans="2:9">
      <c r="B101" s="2" t="s">
        <v>28</v>
      </c>
      <c r="C101" s="5">
        <v>-19938706</v>
      </c>
      <c r="D101" s="5">
        <v>-1882185</v>
      </c>
      <c r="E101" s="5">
        <v>0</v>
      </c>
      <c r="F101" s="5">
        <v>430462</v>
      </c>
      <c r="G101" s="5">
        <f t="shared" si="8"/>
        <v>19938706</v>
      </c>
      <c r="H101" s="5">
        <f t="shared" si="8"/>
        <v>1882185</v>
      </c>
      <c r="I101" s="5">
        <f t="shared" si="9"/>
        <v>22251353</v>
      </c>
    </row>
    <row r="102" spans="2:9">
      <c r="B102" s="2" t="s">
        <v>29</v>
      </c>
      <c r="C102" s="5">
        <v>11126802</v>
      </c>
      <c r="D102" s="5">
        <v>-476156</v>
      </c>
      <c r="E102" s="5">
        <v>1940072</v>
      </c>
      <c r="F102" s="5">
        <v>2498</v>
      </c>
      <c r="G102" s="5">
        <f t="shared" si="8"/>
        <v>0</v>
      </c>
      <c r="H102" s="5">
        <f t="shared" si="8"/>
        <v>476156</v>
      </c>
      <c r="I102" s="5">
        <f t="shared" si="9"/>
        <v>478654</v>
      </c>
    </row>
    <row r="103" spans="2:9">
      <c r="B103" s="2" t="s">
        <v>30</v>
      </c>
      <c r="C103" s="5">
        <v>-20310</v>
      </c>
      <c r="D103" s="5">
        <v>359265</v>
      </c>
      <c r="E103" s="5">
        <v>0</v>
      </c>
      <c r="F103" s="5">
        <v>95925</v>
      </c>
      <c r="G103" s="5">
        <f t="shared" si="8"/>
        <v>20310</v>
      </c>
      <c r="H103" s="5">
        <f t="shared" si="8"/>
        <v>0</v>
      </c>
      <c r="I103" s="5">
        <f t="shared" si="9"/>
        <v>116235</v>
      </c>
    </row>
    <row r="104" spans="2:9">
      <c r="B104" s="2" t="s">
        <v>31</v>
      </c>
      <c r="C104" s="5">
        <v>-4576972</v>
      </c>
      <c r="D104" s="5">
        <v>-1151377</v>
      </c>
      <c r="E104" s="5">
        <v>0</v>
      </c>
      <c r="F104" s="5">
        <v>139254</v>
      </c>
      <c r="G104" s="5">
        <f t="shared" si="8"/>
        <v>4576972</v>
      </c>
      <c r="H104" s="5">
        <f t="shared" si="8"/>
        <v>1151377</v>
      </c>
      <c r="I104" s="5">
        <f t="shared" si="9"/>
        <v>5867603</v>
      </c>
    </row>
    <row r="105" spans="2:9">
      <c r="B105" s="2" t="s">
        <v>32</v>
      </c>
      <c r="C105" s="5">
        <v>-1718892</v>
      </c>
      <c r="D105" s="5">
        <v>-7696</v>
      </c>
      <c r="E105" s="5">
        <v>0</v>
      </c>
      <c r="F105" s="5">
        <v>72225</v>
      </c>
      <c r="G105" s="5">
        <f t="shared" si="8"/>
        <v>1718892</v>
      </c>
      <c r="H105" s="5">
        <f t="shared" si="8"/>
        <v>7696</v>
      </c>
      <c r="I105" s="5">
        <f t="shared" si="9"/>
        <v>1798813</v>
      </c>
    </row>
    <row r="106" spans="2:9">
      <c r="B106" s="2" t="s">
        <v>33</v>
      </c>
      <c r="C106" s="5">
        <v>39350104</v>
      </c>
      <c r="D106" s="5">
        <v>4902482</v>
      </c>
      <c r="E106" s="5">
        <v>1186995</v>
      </c>
      <c r="F106" s="5">
        <v>52126</v>
      </c>
      <c r="G106" s="5">
        <f t="shared" si="8"/>
        <v>0</v>
      </c>
      <c r="H106" s="5">
        <f t="shared" si="8"/>
        <v>0</v>
      </c>
      <c r="I106" s="5">
        <f t="shared" si="9"/>
        <v>52126</v>
      </c>
    </row>
    <row r="107" spans="2:9">
      <c r="B107" s="2" t="s">
        <v>34</v>
      </c>
      <c r="C107" s="5">
        <v>-1292274</v>
      </c>
      <c r="D107" s="5">
        <v>-60027</v>
      </c>
      <c r="E107" s="5">
        <v>0</v>
      </c>
      <c r="F107" s="5">
        <v>7467</v>
      </c>
      <c r="G107" s="5">
        <f t="shared" si="8"/>
        <v>1292274</v>
      </c>
      <c r="H107" s="5">
        <f t="shared" si="8"/>
        <v>60027</v>
      </c>
      <c r="I107" s="5">
        <f t="shared" si="9"/>
        <v>1359768</v>
      </c>
    </row>
    <row r="108" spans="2:9">
      <c r="B108" s="2" t="s">
        <v>35</v>
      </c>
      <c r="C108" s="5">
        <v>123130</v>
      </c>
      <c r="D108" s="5">
        <v>71849</v>
      </c>
      <c r="E108" s="5">
        <v>0</v>
      </c>
      <c r="F108" s="5">
        <v>58442</v>
      </c>
      <c r="G108" s="5">
        <f t="shared" si="8"/>
        <v>0</v>
      </c>
      <c r="H108" s="5">
        <f t="shared" si="8"/>
        <v>0</v>
      </c>
      <c r="I108" s="5">
        <f t="shared" si="9"/>
        <v>58442</v>
      </c>
    </row>
    <row r="109" spans="2:9">
      <c r="B109" s="2" t="s">
        <v>36</v>
      </c>
      <c r="C109" s="5">
        <v>-3071657</v>
      </c>
      <c r="D109" s="5">
        <v>-666991</v>
      </c>
      <c r="E109" s="5">
        <v>0</v>
      </c>
      <c r="F109" s="5">
        <v>178239</v>
      </c>
      <c r="G109" s="5">
        <f t="shared" si="8"/>
        <v>3071657</v>
      </c>
      <c r="H109" s="5">
        <f t="shared" si="8"/>
        <v>666991</v>
      </c>
      <c r="I109" s="5">
        <f t="shared" si="9"/>
        <v>3916887</v>
      </c>
    </row>
    <row r="110" spans="2:9">
      <c r="B110" s="2" t="s">
        <v>37</v>
      </c>
      <c r="C110" s="5">
        <v>-2575799</v>
      </c>
      <c r="D110" s="5">
        <v>80674</v>
      </c>
      <c r="E110" s="5">
        <v>0</v>
      </c>
      <c r="F110" s="5">
        <v>142074</v>
      </c>
      <c r="G110" s="5">
        <f t="shared" si="8"/>
        <v>2575799</v>
      </c>
      <c r="H110" s="5">
        <f t="shared" si="8"/>
        <v>0</v>
      </c>
      <c r="I110" s="5">
        <f t="shared" si="9"/>
        <v>2717873</v>
      </c>
    </row>
    <row r="111" spans="2:9">
      <c r="B111" s="2" t="s">
        <v>420</v>
      </c>
      <c r="C111" s="5">
        <v>-937992</v>
      </c>
      <c r="D111" s="5">
        <v>-531291</v>
      </c>
      <c r="E111" s="5">
        <v>0</v>
      </c>
      <c r="F111" s="5">
        <v>0</v>
      </c>
      <c r="G111" s="5">
        <f t="shared" si="8"/>
        <v>937992</v>
      </c>
      <c r="H111" s="5">
        <f t="shared" si="8"/>
        <v>531291</v>
      </c>
      <c r="I111" s="5">
        <f t="shared" si="9"/>
        <v>1469283</v>
      </c>
    </row>
    <row r="112" spans="2:9">
      <c r="B112" s="2" t="s">
        <v>421</v>
      </c>
      <c r="C112" s="5">
        <v>-1549199</v>
      </c>
      <c r="D112" s="5">
        <v>-1175227</v>
      </c>
      <c r="E112" s="5">
        <v>0</v>
      </c>
      <c r="F112" s="5">
        <v>0</v>
      </c>
      <c r="G112" s="5">
        <f t="shared" si="8"/>
        <v>1549199</v>
      </c>
      <c r="H112" s="5">
        <f t="shared" si="8"/>
        <v>1175227</v>
      </c>
      <c r="I112" s="5">
        <f t="shared" si="9"/>
        <v>2724426</v>
      </c>
    </row>
    <row r="113" spans="2:9">
      <c r="B113" s="2" t="s">
        <v>417</v>
      </c>
      <c r="C113" s="5">
        <v>0</v>
      </c>
      <c r="D113" s="5">
        <v>0</v>
      </c>
      <c r="E113" s="5">
        <v>3825394</v>
      </c>
      <c r="F113" s="5">
        <v>3825394</v>
      </c>
      <c r="G113" s="5"/>
      <c r="H113" s="5"/>
      <c r="I113" s="5">
        <f>SUM(I94:I112)</f>
        <v>69623305</v>
      </c>
    </row>
    <row r="114" spans="2:9">
      <c r="B114" s="11"/>
      <c r="E114" s="5"/>
    </row>
    <row r="115" spans="2:9">
      <c r="B115" s="11" t="s">
        <v>404</v>
      </c>
      <c r="E115" s="5"/>
    </row>
    <row r="116" spans="2:9">
      <c r="B116" s="11"/>
      <c r="E116" s="5"/>
    </row>
    <row r="117" spans="2:9" ht="13.5" customHeight="1">
      <c r="B117" s="2" t="s">
        <v>406</v>
      </c>
      <c r="E117" s="5">
        <f>B6-C61-E89-F89</f>
        <v>38758.9499</v>
      </c>
    </row>
    <row r="118" spans="2:9">
      <c r="E118" s="5"/>
    </row>
    <row r="120" spans="2:9" ht="38.25">
      <c r="C120" s="37" t="s">
        <v>374</v>
      </c>
      <c r="D120" s="12" t="s">
        <v>60</v>
      </c>
      <c r="E120" s="78" t="s">
        <v>196</v>
      </c>
    </row>
    <row r="121" spans="2:9">
      <c r="B121" s="2" t="s">
        <v>95</v>
      </c>
      <c r="C121" s="8">
        <f>+'311M'!D47</f>
        <v>8353333.567499999</v>
      </c>
      <c r="D121" s="52">
        <f>+C121/$C$139</f>
        <v>0.17093555587923892</v>
      </c>
      <c r="E121" s="8">
        <f t="shared" ref="E121:E138" si="10">$E$117*D121</f>
        <v>6625.2826464520713</v>
      </c>
    </row>
    <row r="122" spans="2:9">
      <c r="B122" s="2" t="s">
        <v>96</v>
      </c>
      <c r="C122" s="8">
        <f>+'311M'!D48</f>
        <v>1473859.1065</v>
      </c>
      <c r="D122" s="52">
        <f t="shared" ref="D122:D138" si="11">+C122/$C$139</f>
        <v>3.0159806695311393E-2</v>
      </c>
      <c r="E122" s="8">
        <f t="shared" si="10"/>
        <v>1168.9624366972589</v>
      </c>
    </row>
    <row r="123" spans="2:9">
      <c r="B123" s="2" t="s">
        <v>23</v>
      </c>
      <c r="C123" s="8">
        <f>+'311M'!D49</f>
        <v>1249914.9325000001</v>
      </c>
      <c r="D123" s="52">
        <f t="shared" si="11"/>
        <v>2.5577202450038389E-2</v>
      </c>
      <c r="E123" s="8">
        <f t="shared" si="10"/>
        <v>991.34550834319521</v>
      </c>
    </row>
    <row r="124" spans="2:9">
      <c r="B124" s="2" t="s">
        <v>24</v>
      </c>
      <c r="C124" s="8">
        <f>+'311M'!D50</f>
        <v>1084827.8015000001</v>
      </c>
      <c r="D124" s="52">
        <f t="shared" si="11"/>
        <v>2.2198998972592528E-2</v>
      </c>
      <c r="E124" s="8">
        <f t="shared" si="10"/>
        <v>860.40988900886532</v>
      </c>
    </row>
    <row r="125" spans="2:9">
      <c r="B125" s="2" t="s">
        <v>25</v>
      </c>
      <c r="C125" s="8">
        <f>+'311M'!D51</f>
        <v>2045003.469</v>
      </c>
      <c r="D125" s="52">
        <f t="shared" si="11"/>
        <v>4.1847222060965181E-2</v>
      </c>
      <c r="E125" s="8">
        <f t="shared" si="10"/>
        <v>1621.9543833151242</v>
      </c>
    </row>
    <row r="126" spans="2:9">
      <c r="B126" s="2" t="s">
        <v>26</v>
      </c>
      <c r="C126" s="8">
        <f>+'311M'!D52</f>
        <v>642587.88950000005</v>
      </c>
      <c r="D126" s="52">
        <f t="shared" si="11"/>
        <v>1.3149375300934248E-2</v>
      </c>
      <c r="E126" s="8">
        <f t="shared" si="10"/>
        <v>509.65597850520794</v>
      </c>
    </row>
    <row r="127" spans="2:9">
      <c r="B127" s="2" t="s">
        <v>27</v>
      </c>
      <c r="C127" s="8">
        <f>+'311M'!D53</f>
        <v>2938008.6324999998</v>
      </c>
      <c r="D127" s="52">
        <f t="shared" si="11"/>
        <v>6.0120924744142878E-2</v>
      </c>
      <c r="E127" s="8">
        <f t="shared" si="10"/>
        <v>2330.2239100999041</v>
      </c>
    </row>
    <row r="128" spans="2:9">
      <c r="B128" s="2" t="s">
        <v>28</v>
      </c>
      <c r="C128" s="8">
        <f>+'311M'!D54</f>
        <v>2179050.8789999997</v>
      </c>
      <c r="D128" s="52">
        <f t="shared" si="11"/>
        <v>4.4590254930102692E-2</v>
      </c>
      <c r="E128" s="8">
        <f t="shared" si="10"/>
        <v>1728.2714568640781</v>
      </c>
    </row>
    <row r="129" spans="2:5">
      <c r="B129" s="2" t="s">
        <v>29</v>
      </c>
      <c r="C129" s="8">
        <f>+'311M'!D55</f>
        <v>7775208.3560000006</v>
      </c>
      <c r="D129" s="52">
        <f t="shared" si="11"/>
        <v>0.15910529032154128</v>
      </c>
      <c r="E129" s="8">
        <f t="shared" si="10"/>
        <v>6166.7539763975728</v>
      </c>
    </row>
    <row r="130" spans="2:5">
      <c r="B130" s="2" t="s">
        <v>30</v>
      </c>
      <c r="C130" s="8">
        <f>+'311M'!D56</f>
        <v>5299211.6315000001</v>
      </c>
      <c r="D130" s="52">
        <f t="shared" si="11"/>
        <v>0.10843858665915548</v>
      </c>
      <c r="E130" s="8">
        <f t="shared" si="10"/>
        <v>4202.9657475490158</v>
      </c>
    </row>
    <row r="131" spans="2:5">
      <c r="B131" s="2" t="s">
        <v>31</v>
      </c>
      <c r="C131" s="8">
        <f>+'311M'!D57</f>
        <v>1184439.0290000001</v>
      </c>
      <c r="D131" s="52">
        <f t="shared" si="11"/>
        <v>2.4237358916791636E-2</v>
      </c>
      <c r="E131" s="8">
        <f t="shared" si="10"/>
        <v>939.41457996424526</v>
      </c>
    </row>
    <row r="132" spans="2:5">
      <c r="B132" s="2" t="s">
        <v>32</v>
      </c>
      <c r="C132" s="8">
        <f>+'311M'!D58</f>
        <v>3192470.432</v>
      </c>
      <c r="D132" s="52">
        <f t="shared" si="11"/>
        <v>6.5328015876812889E-2</v>
      </c>
      <c r="E132" s="8">
        <f t="shared" si="10"/>
        <v>2532.0452944357953</v>
      </c>
    </row>
    <row r="133" spans="2:5">
      <c r="B133" s="2" t="s">
        <v>33</v>
      </c>
      <c r="C133" s="8">
        <f>+'311M'!D59</f>
        <v>6459018.6385000004</v>
      </c>
      <c r="D133" s="52">
        <f t="shared" si="11"/>
        <v>0.13217189670264687</v>
      </c>
      <c r="E133" s="8">
        <f t="shared" si="10"/>
        <v>5122.8439224858648</v>
      </c>
    </row>
    <row r="134" spans="2:5">
      <c r="B134" s="2" t="s">
        <v>34</v>
      </c>
      <c r="C134" s="8">
        <f>+'311M'!D60</f>
        <v>1416341.7964999999</v>
      </c>
      <c r="D134" s="52">
        <f t="shared" si="11"/>
        <v>2.8982821090931778E-2</v>
      </c>
      <c r="E134" s="8">
        <f t="shared" si="10"/>
        <v>1123.3437106240881</v>
      </c>
    </row>
    <row r="135" spans="2:5">
      <c r="B135" s="2" t="s">
        <v>35</v>
      </c>
      <c r="C135" s="8">
        <f>+'311M'!D61</f>
        <v>675300.625</v>
      </c>
      <c r="D135" s="52">
        <f t="shared" si="11"/>
        <v>1.3818781063536461E-2</v>
      </c>
      <c r="E135" s="8">
        <f t="shared" si="10"/>
        <v>535.60144292067844</v>
      </c>
    </row>
    <row r="136" spans="2:5">
      <c r="B136" s="2" t="s">
        <v>36</v>
      </c>
      <c r="C136" s="8">
        <f>+'311M'!D62</f>
        <v>2408757.179</v>
      </c>
      <c r="D136" s="52">
        <f t="shared" si="11"/>
        <v>4.9290770450305312E-2</v>
      </c>
      <c r="E136" s="8">
        <f t="shared" si="10"/>
        <v>1910.4585024157841</v>
      </c>
    </row>
    <row r="137" spans="2:5">
      <c r="B137" s="2" t="s">
        <v>37</v>
      </c>
      <c r="C137" s="8">
        <f>+'311M'!D63</f>
        <v>343900.05550000002</v>
      </c>
      <c r="D137" s="52">
        <f t="shared" si="11"/>
        <v>7.0372799887347039E-3</v>
      </c>
      <c r="E137" s="8">
        <f t="shared" si="10"/>
        <v>272.75758251564093</v>
      </c>
    </row>
    <row r="138" spans="2:5">
      <c r="B138" s="2" t="s">
        <v>38</v>
      </c>
      <c r="C138" s="8">
        <f>+'311M'!D64</f>
        <v>147086.701</v>
      </c>
      <c r="D138" s="52">
        <f t="shared" si="11"/>
        <v>3.0098578962174803E-3</v>
      </c>
      <c r="E138" s="8">
        <f t="shared" si="10"/>
        <v>116.65893140561272</v>
      </c>
    </row>
    <row r="139" spans="2:5">
      <c r="B139" s="4" t="s">
        <v>39</v>
      </c>
      <c r="C139" s="31">
        <f>SUM(C121:C138)</f>
        <v>48868320.721999995</v>
      </c>
      <c r="D139" s="52">
        <f>SUM(D121:D138)</f>
        <v>1.0000000000000002</v>
      </c>
      <c r="E139" s="8">
        <f>SUM(E121:E138)</f>
        <v>38758.9499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G99"/>
  <sheetViews>
    <sheetView topLeftCell="B25" zoomScale="125" zoomScaleNormal="125" workbookViewId="0">
      <selection activeCell="B41" sqref="A41:IV41"/>
    </sheetView>
  </sheetViews>
  <sheetFormatPr baseColWidth="10" defaultRowHeight="12.75"/>
  <cols>
    <col min="1" max="1" width="5.25" style="34" customWidth="1"/>
    <col min="2" max="2" width="16.625" style="34" customWidth="1"/>
    <col min="3" max="3" width="15.75" style="34" customWidth="1"/>
    <col min="4" max="4" width="31.75" style="34" customWidth="1"/>
    <col min="5" max="16384" width="11" style="34"/>
  </cols>
  <sheetData>
    <row r="2" spans="2:3">
      <c r="B2" s="58" t="s">
        <v>86</v>
      </c>
    </row>
    <row r="3" spans="2:3">
      <c r="B3" s="59" t="s">
        <v>310</v>
      </c>
      <c r="C3" s="60"/>
    </row>
    <row r="5" spans="2:3">
      <c r="B5" s="58" t="s">
        <v>44</v>
      </c>
    </row>
    <row r="6" spans="2:3">
      <c r="B6" s="60">
        <f>+Resumen!D7</f>
        <v>25981.016680000004</v>
      </c>
    </row>
    <row r="8" spans="2:3">
      <c r="B8" s="58" t="s">
        <v>45</v>
      </c>
    </row>
    <row r="9" spans="2:3">
      <c r="B9" s="34" t="s">
        <v>70</v>
      </c>
    </row>
    <row r="11" spans="2:3">
      <c r="B11" s="58" t="s">
        <v>89</v>
      </c>
    </row>
    <row r="12" spans="2:3">
      <c r="B12" s="34" t="s">
        <v>188</v>
      </c>
    </row>
    <row r="15" spans="2:3">
      <c r="B15" s="34" t="s">
        <v>90</v>
      </c>
    </row>
    <row r="16" spans="2:3">
      <c r="C16" s="34" t="s">
        <v>245</v>
      </c>
    </row>
    <row r="17" spans="1:7" ht="38.25">
      <c r="A17" s="61"/>
      <c r="B17" s="61"/>
      <c r="C17" s="61" t="s">
        <v>244</v>
      </c>
      <c r="D17" s="61" t="s">
        <v>13</v>
      </c>
      <c r="E17" s="61" t="s">
        <v>92</v>
      </c>
      <c r="F17" s="61" t="s">
        <v>93</v>
      </c>
      <c r="G17" s="61" t="s">
        <v>94</v>
      </c>
    </row>
    <row r="18" spans="1:7">
      <c r="B18" s="34" t="s">
        <v>95</v>
      </c>
      <c r="C18" s="35">
        <v>8445142.5</v>
      </c>
      <c r="D18" s="35">
        <f t="shared" ref="D18:D35" si="0">+E43+D79</f>
        <v>4630.8582875212969</v>
      </c>
      <c r="E18" s="62">
        <f>+D18/C18*1000</f>
        <v>0.54834578428028857</v>
      </c>
      <c r="F18" s="7">
        <f>E18-E$36</f>
        <v>-2.128034361830955E-3</v>
      </c>
      <c r="G18" s="5">
        <f t="shared" ref="G18:G35" si="1">F18*C18/1000</f>
        <v>-17.971553430558977</v>
      </c>
    </row>
    <row r="19" spans="1:7">
      <c r="B19" s="34" t="s">
        <v>96</v>
      </c>
      <c r="C19" s="35">
        <v>1348308.5</v>
      </c>
      <c r="D19" s="35">
        <f t="shared" si="0"/>
        <v>746.14618360322629</v>
      </c>
      <c r="E19" s="62">
        <f t="shared" ref="E19:E36" si="2">+D19/C19*1000</f>
        <v>0.55339425925389207</v>
      </c>
      <c r="F19" s="7">
        <f t="shared" ref="F19:F35" si="3">E19-E$36</f>
        <v>2.9204406117725457E-3</v>
      </c>
      <c r="G19" s="5">
        <f t="shared" si="1"/>
        <v>3.9376549005981234</v>
      </c>
    </row>
    <row r="20" spans="1:7">
      <c r="B20" s="34" t="s">
        <v>23</v>
      </c>
      <c r="C20" s="35">
        <v>1072762.5</v>
      </c>
      <c r="D20" s="35">
        <f t="shared" si="0"/>
        <v>585.70425113218232</v>
      </c>
      <c r="E20" s="62">
        <f t="shared" si="2"/>
        <v>0.54597755899575373</v>
      </c>
      <c r="F20" s="7">
        <f t="shared" si="3"/>
        <v>-4.4962596463657967E-3</v>
      </c>
      <c r="G20" s="5">
        <f t="shared" si="1"/>
        <v>-4.8234187388844871</v>
      </c>
    </row>
    <row r="21" spans="1:7">
      <c r="B21" s="34" t="s">
        <v>24</v>
      </c>
      <c r="C21" s="35">
        <v>1115556.5</v>
      </c>
      <c r="D21" s="35">
        <f t="shared" si="0"/>
        <v>609.06881479184653</v>
      </c>
      <c r="E21" s="62">
        <f t="shared" si="2"/>
        <v>0.54597755899575373</v>
      </c>
      <c r="F21" s="7">
        <f t="shared" si="3"/>
        <v>-4.4962596463657967E-3</v>
      </c>
      <c r="G21" s="5">
        <f t="shared" si="1"/>
        <v>-5.015831674191066</v>
      </c>
    </row>
    <row r="22" spans="1:7">
      <c r="B22" s="34" t="s">
        <v>25</v>
      </c>
      <c r="C22" s="35">
        <v>2118511.5</v>
      </c>
      <c r="D22" s="35">
        <f t="shared" si="0"/>
        <v>1156.6597374744329</v>
      </c>
      <c r="E22" s="62">
        <f t="shared" si="2"/>
        <v>0.54597755899575373</v>
      </c>
      <c r="F22" s="7">
        <f t="shared" si="3"/>
        <v>-4.4962596463657967E-3</v>
      </c>
      <c r="G22" s="5">
        <f t="shared" si="1"/>
        <v>-9.5253777678118734</v>
      </c>
    </row>
    <row r="23" spans="1:7">
      <c r="B23" s="34" t="s">
        <v>26</v>
      </c>
      <c r="C23" s="35">
        <v>592874.5</v>
      </c>
      <c r="D23" s="35">
        <f t="shared" si="0"/>
        <v>355.69617230082798</v>
      </c>
      <c r="E23" s="62">
        <f t="shared" si="2"/>
        <v>0.59995188239809272</v>
      </c>
      <c r="F23" s="7">
        <f t="shared" si="3"/>
        <v>4.947806375597319E-2</v>
      </c>
      <c r="G23" s="5">
        <f t="shared" si="1"/>
        <v>29.334282310290728</v>
      </c>
    </row>
    <row r="24" spans="1:7">
      <c r="B24" s="34" t="s">
        <v>27</v>
      </c>
      <c r="C24" s="35">
        <v>2532976.5</v>
      </c>
      <c r="D24" s="35">
        <f t="shared" si="0"/>
        <v>1382.9483264636078</v>
      </c>
      <c r="E24" s="62">
        <f t="shared" si="2"/>
        <v>0.54597755899575373</v>
      </c>
      <c r="F24" s="7">
        <f t="shared" si="3"/>
        <v>-4.4962596463657967E-3</v>
      </c>
      <c r="G24" s="5">
        <f t="shared" si="1"/>
        <v>-11.388920022142873</v>
      </c>
    </row>
    <row r="25" spans="1:7">
      <c r="B25" s="34" t="s">
        <v>28</v>
      </c>
      <c r="C25" s="35">
        <v>2111443</v>
      </c>
      <c r="D25" s="35">
        <f t="shared" si="0"/>
        <v>1152.8004950986713</v>
      </c>
      <c r="E25" s="62">
        <f t="shared" si="2"/>
        <v>0.54597755899575373</v>
      </c>
      <c r="F25" s="7">
        <f t="shared" si="3"/>
        <v>-4.4962596463657967E-3</v>
      </c>
      <c r="G25" s="5">
        <f t="shared" si="1"/>
        <v>-9.4935959565015366</v>
      </c>
    </row>
    <row r="26" spans="1:7">
      <c r="B26" s="34" t="s">
        <v>29</v>
      </c>
      <c r="C26" s="35">
        <v>7562279</v>
      </c>
      <c r="D26" s="35">
        <f t="shared" si="0"/>
        <v>4181.4346288648503</v>
      </c>
      <c r="E26" s="62">
        <f t="shared" si="2"/>
        <v>0.55293313416033052</v>
      </c>
      <c r="F26" s="7">
        <f t="shared" si="3"/>
        <v>2.4593155182109916E-3</v>
      </c>
      <c r="G26" s="5">
        <f t="shared" si="1"/>
        <v>18.598030097741098</v>
      </c>
    </row>
    <row r="27" spans="1:7">
      <c r="B27" s="34" t="s">
        <v>30</v>
      </c>
      <c r="C27" s="35">
        <v>5121540.5</v>
      </c>
      <c r="D27" s="35">
        <f t="shared" si="0"/>
        <v>2842.6461804878923</v>
      </c>
      <c r="E27" s="62">
        <f t="shared" si="2"/>
        <v>0.55503733310083025</v>
      </c>
      <c r="F27" s="7">
        <f t="shared" si="3"/>
        <v>4.5635144587107268E-3</v>
      </c>
      <c r="G27" s="5">
        <f t="shared" si="1"/>
        <v>23.372224122622566</v>
      </c>
    </row>
    <row r="28" spans="1:7">
      <c r="B28" s="34" t="s">
        <v>31</v>
      </c>
      <c r="C28" s="35">
        <v>1106067</v>
      </c>
      <c r="D28" s="35">
        <f t="shared" si="0"/>
        <v>603.88776074575628</v>
      </c>
      <c r="E28" s="62">
        <f t="shared" si="2"/>
        <v>0.54597755899575362</v>
      </c>
      <c r="F28" s="7">
        <f t="shared" si="3"/>
        <v>-4.4962596463659077E-3</v>
      </c>
      <c r="G28" s="5">
        <f t="shared" si="1"/>
        <v>-4.9731644182770003</v>
      </c>
    </row>
    <row r="29" spans="1:7">
      <c r="B29" s="34" t="s">
        <v>32</v>
      </c>
      <c r="C29" s="35">
        <v>2773719</v>
      </c>
      <c r="D29" s="35">
        <f t="shared" si="0"/>
        <v>1514.3883289601431</v>
      </c>
      <c r="E29" s="62">
        <f t="shared" si="2"/>
        <v>0.54597755899575373</v>
      </c>
      <c r="F29" s="7">
        <f t="shared" si="3"/>
        <v>-4.4962596463657967E-3</v>
      </c>
      <c r="G29" s="5">
        <f t="shared" si="1"/>
        <v>-12.471360810058091</v>
      </c>
    </row>
    <row r="30" spans="1:7">
      <c r="B30" s="34" t="s">
        <v>33</v>
      </c>
      <c r="C30" s="35">
        <v>6497055.5</v>
      </c>
      <c r="D30" s="35">
        <f t="shared" si="0"/>
        <v>3576.4589510147848</v>
      </c>
      <c r="E30" s="62">
        <f t="shared" si="2"/>
        <v>0.55047381864211953</v>
      </c>
      <c r="F30" s="7">
        <f t="shared" si="3"/>
        <v>0</v>
      </c>
      <c r="G30" s="5">
        <f t="shared" si="1"/>
        <v>0</v>
      </c>
    </row>
    <row r="31" spans="1:7">
      <c r="B31" s="34" t="s">
        <v>34</v>
      </c>
      <c r="C31" s="35">
        <v>1473249</v>
      </c>
      <c r="D31" s="35">
        <f t="shared" si="0"/>
        <v>826.36089281293528</v>
      </c>
      <c r="E31" s="62">
        <f t="shared" si="2"/>
        <v>0.56091054045374222</v>
      </c>
      <c r="F31" s="7">
        <f t="shared" si="3"/>
        <v>1.0436721811622696E-2</v>
      </c>
      <c r="G31" s="5">
        <f t="shared" si="1"/>
        <v>15.375889972251326</v>
      </c>
    </row>
    <row r="32" spans="1:7">
      <c r="B32" s="34" t="s">
        <v>35</v>
      </c>
      <c r="C32" s="35">
        <v>644521.5</v>
      </c>
      <c r="D32" s="35">
        <f t="shared" si="0"/>
        <v>351.89427529028171</v>
      </c>
      <c r="E32" s="62">
        <f t="shared" si="2"/>
        <v>0.54597755899575373</v>
      </c>
      <c r="F32" s="7">
        <f t="shared" si="3"/>
        <v>-4.4962596463657967E-3</v>
      </c>
      <c r="G32" s="5">
        <f t="shared" si="1"/>
        <v>-2.8979360116651529</v>
      </c>
    </row>
    <row r="33" spans="1:7">
      <c r="B33" s="34" t="s">
        <v>36</v>
      </c>
      <c r="C33" s="35">
        <v>2192387.5</v>
      </c>
      <c r="D33" s="35">
        <f t="shared" si="0"/>
        <v>1196.9943756228031</v>
      </c>
      <c r="E33" s="62">
        <f t="shared" si="2"/>
        <v>0.54597755899575373</v>
      </c>
      <c r="F33" s="7">
        <f t="shared" si="3"/>
        <v>-4.4962596463657967E-3</v>
      </c>
      <c r="G33" s="5">
        <f t="shared" si="1"/>
        <v>-9.8575434454467921</v>
      </c>
    </row>
    <row r="34" spans="1:7">
      <c r="B34" s="34" t="s">
        <v>37</v>
      </c>
      <c r="C34" s="35">
        <v>322818</v>
      </c>
      <c r="D34" s="35">
        <f t="shared" si="0"/>
        <v>176.25138363989123</v>
      </c>
      <c r="E34" s="62">
        <f t="shared" si="2"/>
        <v>0.54597755899575373</v>
      </c>
      <c r="F34" s="7">
        <f t="shared" si="3"/>
        <v>-4.4962596463657967E-3</v>
      </c>
      <c r="G34" s="5">
        <f t="shared" si="1"/>
        <v>-1.4514735465205137</v>
      </c>
    </row>
    <row r="35" spans="1:7">
      <c r="B35" s="34" t="s">
        <v>38</v>
      </c>
      <c r="C35" s="35">
        <v>166339.5</v>
      </c>
      <c r="D35" s="35">
        <f t="shared" si="0"/>
        <v>90.817634174574181</v>
      </c>
      <c r="E35" s="62">
        <f t="shared" si="2"/>
        <v>0.54597755899575373</v>
      </c>
      <c r="F35" s="7">
        <f t="shared" si="3"/>
        <v>-4.4962596463657967E-3</v>
      </c>
      <c r="G35" s="5">
        <f t="shared" si="1"/>
        <v>-0.74790558144666341</v>
      </c>
    </row>
    <row r="36" spans="1:7">
      <c r="A36" s="58"/>
      <c r="B36" s="58" t="s">
        <v>39</v>
      </c>
      <c r="C36" s="35">
        <v>47197552</v>
      </c>
      <c r="D36" s="35">
        <f>SUM(D18:D35)</f>
        <v>25981.016680000004</v>
      </c>
      <c r="E36" s="62">
        <f t="shared" si="2"/>
        <v>0.55047381864211953</v>
      </c>
    </row>
    <row r="37" spans="1:7">
      <c r="E37" s="35"/>
    </row>
    <row r="38" spans="1:7">
      <c r="E38" s="35"/>
    </row>
    <row r="39" spans="1:7">
      <c r="B39" s="64" t="s">
        <v>366</v>
      </c>
      <c r="E39" s="35"/>
    </row>
    <row r="40" spans="1:7">
      <c r="E40" s="35"/>
    </row>
    <row r="41" spans="1:7">
      <c r="E41" s="35"/>
    </row>
    <row r="42" spans="1:7" ht="78" customHeight="1">
      <c r="C42" s="69" t="s">
        <v>301</v>
      </c>
      <c r="D42" s="57" t="s">
        <v>302</v>
      </c>
      <c r="E42" s="81" t="s">
        <v>306</v>
      </c>
    </row>
    <row r="43" spans="1:7">
      <c r="B43" s="34" t="s">
        <v>95</v>
      </c>
      <c r="C43" s="65">
        <v>20</v>
      </c>
      <c r="D43" s="34">
        <v>0</v>
      </c>
      <c r="E43" s="34">
        <f>SUM(C43:D43)</f>
        <v>20</v>
      </c>
    </row>
    <row r="44" spans="1:7">
      <c r="B44" s="34" t="s">
        <v>96</v>
      </c>
      <c r="C44" s="65">
        <v>10</v>
      </c>
      <c r="D44" s="34">
        <v>0</v>
      </c>
      <c r="E44" s="34">
        <f t="shared" ref="E44:E60" si="4">SUM(C44:D44)</f>
        <v>10</v>
      </c>
    </row>
    <row r="45" spans="1:7">
      <c r="B45" s="34" t="s">
        <v>23</v>
      </c>
      <c r="C45" s="65">
        <v>0</v>
      </c>
      <c r="D45" s="34">
        <v>0</v>
      </c>
      <c r="E45" s="34">
        <f t="shared" si="4"/>
        <v>0</v>
      </c>
    </row>
    <row r="46" spans="1:7">
      <c r="B46" s="34" t="s">
        <v>24</v>
      </c>
      <c r="C46" s="65">
        <v>0</v>
      </c>
      <c r="D46" s="34">
        <v>0</v>
      </c>
      <c r="E46" s="34">
        <f t="shared" si="4"/>
        <v>0</v>
      </c>
    </row>
    <row r="47" spans="1:7">
      <c r="B47" s="34" t="s">
        <v>25</v>
      </c>
      <c r="C47" s="65">
        <v>0</v>
      </c>
      <c r="D47" s="34">
        <v>0</v>
      </c>
      <c r="E47" s="34">
        <f t="shared" si="4"/>
        <v>0</v>
      </c>
    </row>
    <row r="48" spans="1:7">
      <c r="B48" s="34" t="s">
        <v>26</v>
      </c>
      <c r="C48" s="65">
        <v>32</v>
      </c>
      <c r="D48" s="34">
        <v>0</v>
      </c>
      <c r="E48" s="34">
        <f t="shared" si="4"/>
        <v>32</v>
      </c>
    </row>
    <row r="49" spans="2:5">
      <c r="B49" s="34" t="s">
        <v>27</v>
      </c>
      <c r="C49" s="65">
        <v>0</v>
      </c>
      <c r="D49" s="65">
        <v>0</v>
      </c>
      <c r="E49" s="34">
        <f t="shared" si="4"/>
        <v>0</v>
      </c>
    </row>
    <row r="50" spans="2:5">
      <c r="B50" s="34" t="s">
        <v>28</v>
      </c>
      <c r="C50" s="65">
        <v>0</v>
      </c>
      <c r="D50" s="65">
        <v>0</v>
      </c>
      <c r="E50" s="34">
        <f t="shared" si="4"/>
        <v>0</v>
      </c>
    </row>
    <row r="51" spans="2:5">
      <c r="B51" s="34" t="s">
        <v>29</v>
      </c>
      <c r="C51" s="65">
        <v>52.6</v>
      </c>
      <c r="D51" s="65">
        <v>0</v>
      </c>
      <c r="E51" s="34">
        <f t="shared" si="4"/>
        <v>52.6</v>
      </c>
    </row>
    <row r="52" spans="2:5">
      <c r="B52" s="34" t="s">
        <v>30</v>
      </c>
      <c r="C52" s="65">
        <v>46.4</v>
      </c>
      <c r="D52" s="65">
        <v>0</v>
      </c>
      <c r="E52" s="34">
        <f t="shared" si="4"/>
        <v>46.4</v>
      </c>
    </row>
    <row r="53" spans="2:5">
      <c r="B53" s="34" t="s">
        <v>31</v>
      </c>
      <c r="C53" s="65">
        <v>0</v>
      </c>
      <c r="D53" s="65">
        <v>0</v>
      </c>
      <c r="E53" s="34">
        <f t="shared" si="4"/>
        <v>0</v>
      </c>
    </row>
    <row r="54" spans="2:5">
      <c r="B54" s="34" t="s">
        <v>32</v>
      </c>
      <c r="C54" s="65">
        <v>0</v>
      </c>
      <c r="D54" s="65">
        <v>0</v>
      </c>
      <c r="E54" s="34">
        <f t="shared" si="4"/>
        <v>0</v>
      </c>
    </row>
    <row r="55" spans="2:5">
      <c r="B55" s="34" t="s">
        <v>33</v>
      </c>
      <c r="C55" s="71">
        <v>29.212448464848581</v>
      </c>
      <c r="D55" s="73">
        <v>0</v>
      </c>
      <c r="E55" s="67">
        <f t="shared" si="4"/>
        <v>29.212448464848581</v>
      </c>
    </row>
    <row r="56" spans="2:5">
      <c r="B56" s="34" t="s">
        <v>34</v>
      </c>
      <c r="C56" s="65">
        <v>22</v>
      </c>
      <c r="D56" s="65">
        <v>0</v>
      </c>
      <c r="E56" s="67">
        <f t="shared" si="4"/>
        <v>22</v>
      </c>
    </row>
    <row r="57" spans="2:5">
      <c r="B57" s="34" t="s">
        <v>35</v>
      </c>
      <c r="C57" s="65">
        <v>0</v>
      </c>
      <c r="D57" s="65">
        <v>0</v>
      </c>
      <c r="E57" s="67">
        <f t="shared" si="4"/>
        <v>0</v>
      </c>
    </row>
    <row r="58" spans="2:5">
      <c r="B58" s="34" t="s">
        <v>36</v>
      </c>
      <c r="C58" s="65">
        <v>0</v>
      </c>
      <c r="D58" s="65">
        <v>0</v>
      </c>
      <c r="E58" s="67">
        <f t="shared" si="4"/>
        <v>0</v>
      </c>
    </row>
    <row r="59" spans="2:5">
      <c r="B59" s="34" t="s">
        <v>37</v>
      </c>
      <c r="C59" s="65">
        <v>0</v>
      </c>
      <c r="D59" s="65">
        <v>0</v>
      </c>
      <c r="E59" s="67">
        <f t="shared" si="4"/>
        <v>0</v>
      </c>
    </row>
    <row r="60" spans="2:5">
      <c r="B60" s="34" t="s">
        <v>38</v>
      </c>
      <c r="C60" s="65">
        <v>0</v>
      </c>
      <c r="D60" s="65">
        <v>0</v>
      </c>
      <c r="E60" s="67">
        <f t="shared" si="4"/>
        <v>0</v>
      </c>
    </row>
    <row r="61" spans="2:5">
      <c r="B61" s="58" t="s">
        <v>303</v>
      </c>
      <c r="C61" s="63">
        <f>SUM(C43:C60)</f>
        <v>212.21244846484859</v>
      </c>
      <c r="D61" s="72">
        <f>SUM(D43:D60)</f>
        <v>0</v>
      </c>
      <c r="E61" s="67">
        <f>SUM(E43:E60)</f>
        <v>212.21244846484859</v>
      </c>
    </row>
    <row r="62" spans="2:5">
      <c r="B62" s="34" t="s">
        <v>289</v>
      </c>
      <c r="C62" s="34">
        <v>0</v>
      </c>
      <c r="D62" s="65">
        <v>0</v>
      </c>
      <c r="E62" s="67">
        <f>SUM(C62:D62)</f>
        <v>0</v>
      </c>
    </row>
    <row r="63" spans="2:5">
      <c r="B63" s="34" t="s">
        <v>168</v>
      </c>
      <c r="C63" s="71">
        <v>787.78755153515147</v>
      </c>
      <c r="D63" s="73">
        <v>18.030360000000002</v>
      </c>
      <c r="E63" s="67">
        <f>SUM(C63:D63)</f>
        <v>805.81791153515144</v>
      </c>
    </row>
    <row r="64" spans="2:5">
      <c r="B64" s="34" t="s">
        <v>132</v>
      </c>
      <c r="C64" s="34">
        <v>0</v>
      </c>
      <c r="D64" s="65">
        <v>0</v>
      </c>
      <c r="E64" s="67">
        <f>SUM(C64:D64)</f>
        <v>0</v>
      </c>
    </row>
    <row r="65" spans="2:5">
      <c r="B65" s="34" t="s">
        <v>290</v>
      </c>
      <c r="C65" s="34">
        <v>0</v>
      </c>
      <c r="D65" s="65">
        <v>0</v>
      </c>
      <c r="E65" s="67">
        <f>SUM(C65:D65)</f>
        <v>0</v>
      </c>
    </row>
    <row r="66" spans="2:5">
      <c r="B66" s="58" t="s">
        <v>304</v>
      </c>
      <c r="C66" s="72">
        <f>SUM(C62:C65)</f>
        <v>787.78755153515147</v>
      </c>
      <c r="D66" s="72">
        <f>SUM(D62:D65)</f>
        <v>18.030360000000002</v>
      </c>
      <c r="E66" s="67">
        <f>SUM(E62:E65)</f>
        <v>805.81791153515144</v>
      </c>
    </row>
    <row r="67" spans="2:5">
      <c r="B67" s="64" t="s">
        <v>151</v>
      </c>
      <c r="C67" s="65">
        <f>SUM(C66,C61)</f>
        <v>1000</v>
      </c>
      <c r="D67" s="65">
        <f>SUM(D66,D61)</f>
        <v>18.030360000000002</v>
      </c>
      <c r="E67" s="65">
        <f>SUM(C67:D67)</f>
        <v>1018.03036</v>
      </c>
    </row>
    <row r="68" spans="2:5">
      <c r="C68" s="56"/>
      <c r="D68" s="33"/>
    </row>
    <row r="69" spans="2:5">
      <c r="B69" s="70" t="s">
        <v>305</v>
      </c>
      <c r="C69" s="66"/>
      <c r="D69" s="67"/>
    </row>
    <row r="70" spans="2:5">
      <c r="B70" s="53" t="s">
        <v>307</v>
      </c>
      <c r="C70" s="66"/>
      <c r="D70" s="67"/>
    </row>
    <row r="71" spans="2:5">
      <c r="C71" s="66"/>
      <c r="D71" s="67"/>
    </row>
    <row r="72" spans="2:5">
      <c r="B72" s="34" t="s">
        <v>309</v>
      </c>
      <c r="C72" s="67">
        <f>+E61</f>
        <v>212.21244846484859</v>
      </c>
      <c r="D72" s="67"/>
    </row>
    <row r="73" spans="2:5">
      <c r="B73" s="34" t="s">
        <v>308</v>
      </c>
      <c r="C73" s="67">
        <f>+B6-E61</f>
        <v>25768.804231535156</v>
      </c>
      <c r="D73" s="67"/>
    </row>
    <row r="74" spans="2:5">
      <c r="C74" s="66"/>
      <c r="D74" s="67"/>
    </row>
    <row r="75" spans="2:5">
      <c r="B75" s="64" t="s">
        <v>198</v>
      </c>
      <c r="C75" s="66"/>
      <c r="D75" s="67"/>
    </row>
    <row r="76" spans="2:5">
      <c r="B76" s="64"/>
      <c r="C76" s="66"/>
      <c r="D76" s="67"/>
    </row>
    <row r="77" spans="2:5">
      <c r="C77" s="66"/>
      <c r="D77" s="67"/>
    </row>
    <row r="78" spans="2:5">
      <c r="C78" s="66" t="s">
        <v>65</v>
      </c>
      <c r="D78" s="82" t="s">
        <v>66</v>
      </c>
    </row>
    <row r="79" spans="2:5">
      <c r="B79" s="34" t="s">
        <v>95</v>
      </c>
      <c r="C79" s="66">
        <f t="shared" ref="C79:C96" si="5">C18/C$36</f>
        <v>0.17893179078440338</v>
      </c>
      <c r="D79" s="67">
        <f>C79*D$99</f>
        <v>4610.8582875212969</v>
      </c>
    </row>
    <row r="80" spans="2:5">
      <c r="B80" s="34" t="s">
        <v>96</v>
      </c>
      <c r="C80" s="66">
        <f t="shared" si="5"/>
        <v>2.856733967897318E-2</v>
      </c>
      <c r="D80" s="67">
        <f t="shared" ref="D80:D96" si="6">C80*D$99</f>
        <v>736.14618360322629</v>
      </c>
    </row>
    <row r="81" spans="2:4">
      <c r="B81" s="34" t="s">
        <v>23</v>
      </c>
      <c r="C81" s="66">
        <f t="shared" si="5"/>
        <v>2.2729197904162488E-2</v>
      </c>
      <c r="D81" s="67">
        <f t="shared" si="6"/>
        <v>585.70425113218232</v>
      </c>
    </row>
    <row r="82" spans="2:4">
      <c r="B82" s="34" t="s">
        <v>24</v>
      </c>
      <c r="C82" s="66">
        <f t="shared" si="5"/>
        <v>2.363589747197058E-2</v>
      </c>
      <c r="D82" s="67">
        <f t="shared" si="6"/>
        <v>609.06881479184653</v>
      </c>
    </row>
    <row r="83" spans="2:4">
      <c r="B83" s="34" t="s">
        <v>25</v>
      </c>
      <c r="C83" s="66">
        <f t="shared" si="5"/>
        <v>4.4886046208498273E-2</v>
      </c>
      <c r="D83" s="67">
        <f t="shared" si="6"/>
        <v>1156.6597374744329</v>
      </c>
    </row>
    <row r="84" spans="2:4">
      <c r="B84" s="34" t="s">
        <v>26</v>
      </c>
      <c r="C84" s="66">
        <f t="shared" si="5"/>
        <v>1.2561551921167436E-2</v>
      </c>
      <c r="D84" s="67">
        <f t="shared" si="6"/>
        <v>323.69617230082798</v>
      </c>
    </row>
    <row r="85" spans="2:4">
      <c r="B85" s="34" t="s">
        <v>27</v>
      </c>
      <c r="C85" s="66">
        <f t="shared" si="5"/>
        <v>5.3667539791046791E-2</v>
      </c>
      <c r="D85" s="67">
        <f t="shared" si="6"/>
        <v>1382.9483264636078</v>
      </c>
    </row>
    <row r="86" spans="2:4">
      <c r="B86" s="34" t="s">
        <v>28</v>
      </c>
      <c r="C86" s="66">
        <f t="shared" si="5"/>
        <v>4.4736282085138655E-2</v>
      </c>
      <c r="D86" s="67">
        <f t="shared" si="6"/>
        <v>1152.8004950986713</v>
      </c>
    </row>
    <row r="87" spans="2:4">
      <c r="B87" s="34" t="s">
        <v>29</v>
      </c>
      <c r="C87" s="66">
        <f t="shared" si="5"/>
        <v>0.16022608545460154</v>
      </c>
      <c r="D87" s="67">
        <f t="shared" si="6"/>
        <v>4128.8346288648499</v>
      </c>
    </row>
    <row r="88" spans="2:4">
      <c r="B88" s="34" t="s">
        <v>30</v>
      </c>
      <c r="C88" s="66">
        <f t="shared" si="5"/>
        <v>0.10851284193722589</v>
      </c>
      <c r="D88" s="67">
        <f t="shared" si="6"/>
        <v>2796.2461804878922</v>
      </c>
    </row>
    <row r="89" spans="2:4">
      <c r="B89" s="58" t="s">
        <v>31</v>
      </c>
      <c r="C89" s="66">
        <f t="shared" si="5"/>
        <v>2.3434838315343133E-2</v>
      </c>
      <c r="D89" s="67">
        <f t="shared" si="6"/>
        <v>603.88776074575628</v>
      </c>
    </row>
    <row r="90" spans="2:4">
      <c r="B90" s="34" t="s">
        <v>32</v>
      </c>
      <c r="C90" s="68">
        <f t="shared" si="5"/>
        <v>5.876828103288069E-2</v>
      </c>
      <c r="D90" s="67">
        <f t="shared" si="6"/>
        <v>1514.3883289601431</v>
      </c>
    </row>
    <row r="91" spans="2:4">
      <c r="B91" s="34" t="s">
        <v>33</v>
      </c>
      <c r="C91" s="68">
        <f t="shared" si="5"/>
        <v>0.13765662041116031</v>
      </c>
      <c r="D91" s="67">
        <f t="shared" si="6"/>
        <v>3547.2465025499364</v>
      </c>
    </row>
    <row r="92" spans="2:4">
      <c r="B92" s="34" t="s">
        <v>34</v>
      </c>
      <c r="C92" s="68">
        <f t="shared" si="5"/>
        <v>3.1214521465011576E-2</v>
      </c>
      <c r="D92" s="67">
        <f t="shared" si="6"/>
        <v>804.36089281293528</v>
      </c>
    </row>
    <row r="93" spans="2:4">
      <c r="B93" s="34" t="s">
        <v>35</v>
      </c>
      <c r="C93" s="68">
        <f t="shared" si="5"/>
        <v>1.3655824776674859E-2</v>
      </c>
      <c r="D93" s="67">
        <f t="shared" si="6"/>
        <v>351.89427529028171</v>
      </c>
    </row>
    <row r="94" spans="2:4">
      <c r="B94" s="34" t="s">
        <v>36</v>
      </c>
      <c r="C94" s="68">
        <f t="shared" si="5"/>
        <v>4.6451296880821273E-2</v>
      </c>
      <c r="D94" s="67">
        <f t="shared" si="6"/>
        <v>1196.9943756228031</v>
      </c>
    </row>
    <row r="95" spans="2:4">
      <c r="B95" s="34" t="s">
        <v>37</v>
      </c>
      <c r="C95" s="68">
        <f t="shared" si="5"/>
        <v>6.8397191447556434E-3</v>
      </c>
      <c r="D95" s="67">
        <f t="shared" si="6"/>
        <v>176.25138363989123</v>
      </c>
    </row>
    <row r="96" spans="2:4">
      <c r="B96" s="34" t="s">
        <v>38</v>
      </c>
      <c r="C96" s="68">
        <f t="shared" si="5"/>
        <v>3.5243247361642824E-3</v>
      </c>
      <c r="D96" s="67">
        <f t="shared" si="6"/>
        <v>90.817634174574181</v>
      </c>
    </row>
    <row r="97" spans="2:4">
      <c r="B97" s="34" t="s">
        <v>39</v>
      </c>
      <c r="C97" s="68">
        <f>SUM(C79:C96)</f>
        <v>0.99999999999999989</v>
      </c>
      <c r="D97" s="67">
        <f>SUM(D79:D96)</f>
        <v>25768.804231535156</v>
      </c>
    </row>
    <row r="98" spans="2:4">
      <c r="D98" s="67"/>
    </row>
    <row r="99" spans="2:4">
      <c r="B99" s="34" t="s">
        <v>64</v>
      </c>
      <c r="D99" s="67">
        <f>+C73</f>
        <v>25768.804231535156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H37"/>
  <sheetViews>
    <sheetView zoomScale="125" zoomScaleNormal="125" workbookViewId="0">
      <selection activeCell="B4" sqref="B4"/>
    </sheetView>
  </sheetViews>
  <sheetFormatPr baseColWidth="10" defaultRowHeight="12.75"/>
  <cols>
    <col min="1" max="1" width="4.375" style="2" customWidth="1"/>
    <col min="2" max="6" width="11" style="2"/>
    <col min="7" max="8" width="16.625" style="2" bestFit="1" customWidth="1"/>
    <col min="9" max="16384" width="11" style="2"/>
  </cols>
  <sheetData>
    <row r="2" spans="2:3">
      <c r="B2" s="4" t="s">
        <v>86</v>
      </c>
    </row>
    <row r="3" spans="2:3">
      <c r="B3" s="16" t="s">
        <v>386</v>
      </c>
      <c r="C3" s="17"/>
    </row>
    <row r="5" spans="2:3">
      <c r="B5" s="4" t="s">
        <v>98</v>
      </c>
    </row>
    <row r="6" spans="2:3">
      <c r="B6" s="5">
        <f>+Resumen!D8</f>
        <v>14903.017150000001</v>
      </c>
    </row>
    <row r="8" spans="2:3">
      <c r="B8" s="4" t="s">
        <v>45</v>
      </c>
    </row>
    <row r="9" spans="2:3">
      <c r="B9" s="2" t="s">
        <v>67</v>
      </c>
    </row>
    <row r="11" spans="2:3">
      <c r="B11" s="4" t="s">
        <v>89</v>
      </c>
    </row>
    <row r="12" spans="2:3">
      <c r="B12" s="2" t="s">
        <v>68</v>
      </c>
    </row>
    <row r="16" spans="2:3">
      <c r="B16" s="2" t="s">
        <v>90</v>
      </c>
    </row>
    <row r="17" spans="1:8">
      <c r="C17" s="2" t="s">
        <v>245</v>
      </c>
    </row>
    <row r="18" spans="1:8" ht="38.25">
      <c r="A18" s="6"/>
      <c r="B18" s="6"/>
      <c r="C18" s="6" t="s">
        <v>244</v>
      </c>
      <c r="D18" s="6" t="s">
        <v>65</v>
      </c>
      <c r="E18" s="6" t="s">
        <v>91</v>
      </c>
      <c r="F18" s="6" t="s">
        <v>92</v>
      </c>
      <c r="G18" s="6" t="s">
        <v>93</v>
      </c>
      <c r="H18" s="6" t="s">
        <v>94</v>
      </c>
    </row>
    <row r="19" spans="1:8">
      <c r="B19" s="2" t="s">
        <v>95</v>
      </c>
      <c r="C19" s="5">
        <v>8445142.5</v>
      </c>
      <c r="D19" s="74">
        <f>C19/C$37</f>
        <v>0.17893179078440338</v>
      </c>
      <c r="E19" s="5">
        <f>B$6*D19</f>
        <v>2666.6235467401757</v>
      </c>
      <c r="F19" s="7">
        <f t="shared" ref="F19:F37" si="0">E19*1000/C19</f>
        <v>0.31575826538630647</v>
      </c>
      <c r="G19" s="7">
        <f>F19-F$37</f>
        <v>0</v>
      </c>
      <c r="H19" s="7">
        <f t="shared" ref="H19:H37" si="1">G19*C19/1000</f>
        <v>0</v>
      </c>
    </row>
    <row r="20" spans="1:8">
      <c r="B20" s="2" t="s">
        <v>96</v>
      </c>
      <c r="C20" s="5">
        <v>1348308.5</v>
      </c>
      <c r="D20" s="74">
        <f t="shared" ref="D20:D36" si="2">C20/C$37</f>
        <v>2.856733967897318E-2</v>
      </c>
      <c r="E20" s="5">
        <f t="shared" ref="E20:E36" si="3">B$6*D20</f>
        <v>425.73955316561285</v>
      </c>
      <c r="F20" s="7">
        <f t="shared" si="0"/>
        <v>0.31575826538630652</v>
      </c>
      <c r="G20" s="7">
        <f t="shared" ref="G20:G37" si="4">F20-F$37</f>
        <v>0</v>
      </c>
      <c r="H20" s="7">
        <f t="shared" si="1"/>
        <v>0</v>
      </c>
    </row>
    <row r="21" spans="1:8">
      <c r="B21" s="2" t="s">
        <v>23</v>
      </c>
      <c r="C21" s="5">
        <v>1072762.5</v>
      </c>
      <c r="D21" s="74">
        <f t="shared" si="2"/>
        <v>2.2729197904162488E-2</v>
      </c>
      <c r="E21" s="5">
        <f t="shared" si="3"/>
        <v>338.73362617147762</v>
      </c>
      <c r="F21" s="7">
        <f t="shared" si="0"/>
        <v>0.31575826538630647</v>
      </c>
      <c r="G21" s="7">
        <f t="shared" si="4"/>
        <v>0</v>
      </c>
      <c r="H21" s="7">
        <f t="shared" si="1"/>
        <v>0</v>
      </c>
    </row>
    <row r="22" spans="1:8">
      <c r="B22" s="2" t="s">
        <v>24</v>
      </c>
      <c r="C22" s="5">
        <v>1115556.5</v>
      </c>
      <c r="D22" s="74">
        <f t="shared" si="2"/>
        <v>2.363589747197058E-2</v>
      </c>
      <c r="E22" s="5">
        <f t="shared" si="3"/>
        <v>352.24618538041926</v>
      </c>
      <c r="F22" s="7">
        <f t="shared" si="0"/>
        <v>0.31575826538630652</v>
      </c>
      <c r="G22" s="7">
        <f t="shared" si="4"/>
        <v>0</v>
      </c>
      <c r="H22" s="7">
        <f t="shared" si="1"/>
        <v>0</v>
      </c>
    </row>
    <row r="23" spans="1:8">
      <c r="B23" s="2" t="s">
        <v>25</v>
      </c>
      <c r="C23" s="5">
        <v>2118511.5</v>
      </c>
      <c r="D23" s="74">
        <f t="shared" si="2"/>
        <v>4.4886046208498273E-2</v>
      </c>
      <c r="E23" s="5">
        <f t="shared" si="3"/>
        <v>668.93751644094232</v>
      </c>
      <c r="F23" s="7">
        <f t="shared" si="0"/>
        <v>0.31575826538630652</v>
      </c>
      <c r="G23" s="7">
        <f t="shared" si="4"/>
        <v>0</v>
      </c>
      <c r="H23" s="7">
        <f t="shared" si="1"/>
        <v>0</v>
      </c>
    </row>
    <row r="24" spans="1:8">
      <c r="B24" s="2" t="s">
        <v>26</v>
      </c>
      <c r="C24" s="5">
        <v>592874.5</v>
      </c>
      <c r="D24" s="74">
        <f t="shared" si="2"/>
        <v>1.2561551921167436E-2</v>
      </c>
      <c r="E24" s="5">
        <f t="shared" si="3"/>
        <v>187.20502371177378</v>
      </c>
      <c r="F24" s="7">
        <f t="shared" si="0"/>
        <v>0.31575826538630647</v>
      </c>
      <c r="G24" s="7">
        <f t="shared" si="4"/>
        <v>0</v>
      </c>
      <c r="H24" s="7">
        <f t="shared" si="1"/>
        <v>0</v>
      </c>
    </row>
    <row r="25" spans="1:8">
      <c r="B25" s="2" t="s">
        <v>27</v>
      </c>
      <c r="C25" s="5">
        <v>2532976.5</v>
      </c>
      <c r="D25" s="74">
        <f t="shared" si="2"/>
        <v>5.3667539791046791E-2</v>
      </c>
      <c r="E25" s="5">
        <f t="shared" si="3"/>
        <v>799.80826590427785</v>
      </c>
      <c r="F25" s="7">
        <f t="shared" si="0"/>
        <v>0.31575826538630652</v>
      </c>
      <c r="G25" s="7">
        <f t="shared" si="4"/>
        <v>0</v>
      </c>
      <c r="H25" s="7">
        <f t="shared" si="1"/>
        <v>0</v>
      </c>
    </row>
    <row r="26" spans="1:8">
      <c r="B26" s="2" t="s">
        <v>28</v>
      </c>
      <c r="C26" s="5">
        <v>2111443</v>
      </c>
      <c r="D26" s="74">
        <f t="shared" si="2"/>
        <v>4.4736282085138655E-2</v>
      </c>
      <c r="E26" s="5">
        <f t="shared" si="3"/>
        <v>666.70557914205915</v>
      </c>
      <c r="F26" s="7">
        <f t="shared" si="0"/>
        <v>0.31575826538630652</v>
      </c>
      <c r="G26" s="7">
        <f t="shared" si="4"/>
        <v>0</v>
      </c>
      <c r="H26" s="7">
        <f t="shared" si="1"/>
        <v>0</v>
      </c>
    </row>
    <row r="27" spans="1:8">
      <c r="B27" s="2" t="s">
        <v>29</v>
      </c>
      <c r="C27" s="5">
        <v>7562279</v>
      </c>
      <c r="D27" s="74">
        <f t="shared" si="2"/>
        <v>0.16022608545460154</v>
      </c>
      <c r="E27" s="5">
        <f t="shared" si="3"/>
        <v>2387.8520994072924</v>
      </c>
      <c r="F27" s="7">
        <f t="shared" si="0"/>
        <v>0.31575826538630647</v>
      </c>
      <c r="G27" s="7">
        <f t="shared" si="4"/>
        <v>0</v>
      </c>
      <c r="H27" s="7">
        <f t="shared" si="1"/>
        <v>0</v>
      </c>
    </row>
    <row r="28" spans="1:8">
      <c r="B28" s="2" t="s">
        <v>30</v>
      </c>
      <c r="C28" s="5">
        <v>5121540.5</v>
      </c>
      <c r="D28" s="74">
        <f t="shared" si="2"/>
        <v>0.10851284193722589</v>
      </c>
      <c r="E28" s="5">
        <f t="shared" si="3"/>
        <v>1617.1687443857168</v>
      </c>
      <c r="F28" s="7">
        <f t="shared" si="0"/>
        <v>0.31575826538630647</v>
      </c>
      <c r="G28" s="7">
        <f t="shared" si="4"/>
        <v>0</v>
      </c>
      <c r="H28" s="7">
        <f t="shared" si="1"/>
        <v>0</v>
      </c>
    </row>
    <row r="29" spans="1:8">
      <c r="B29" s="2" t="s">
        <v>31</v>
      </c>
      <c r="C29" s="5">
        <v>1106067</v>
      </c>
      <c r="D29" s="74">
        <f t="shared" si="2"/>
        <v>2.3434838315343133E-2</v>
      </c>
      <c r="E29" s="5">
        <f t="shared" si="3"/>
        <v>349.24979732103583</v>
      </c>
      <c r="F29" s="7">
        <f t="shared" si="0"/>
        <v>0.31575826538630647</v>
      </c>
      <c r="G29" s="7">
        <f t="shared" si="4"/>
        <v>0</v>
      </c>
      <c r="H29" s="7">
        <f t="shared" si="1"/>
        <v>0</v>
      </c>
    </row>
    <row r="30" spans="1:8">
      <c r="B30" s="2" t="s">
        <v>32</v>
      </c>
      <c r="C30" s="5">
        <v>2773719</v>
      </c>
      <c r="D30" s="74">
        <f t="shared" si="2"/>
        <v>5.876828103288069E-2</v>
      </c>
      <c r="E30" s="5">
        <f t="shared" si="3"/>
        <v>875.82470010904069</v>
      </c>
      <c r="F30" s="7">
        <f t="shared" si="0"/>
        <v>0.31575826538630652</v>
      </c>
      <c r="G30" s="7">
        <f t="shared" si="4"/>
        <v>0</v>
      </c>
      <c r="H30" s="7">
        <f t="shared" si="1"/>
        <v>0</v>
      </c>
    </row>
    <row r="31" spans="1:8">
      <c r="B31" s="2" t="s">
        <v>33</v>
      </c>
      <c r="C31" s="5">
        <v>6497055.5</v>
      </c>
      <c r="D31" s="74">
        <f t="shared" si="2"/>
        <v>0.13765662041116031</v>
      </c>
      <c r="E31" s="5">
        <f t="shared" si="3"/>
        <v>2051.4989747985624</v>
      </c>
      <c r="F31" s="7">
        <f t="shared" si="0"/>
        <v>0.31575826538630652</v>
      </c>
      <c r="G31" s="7">
        <f t="shared" si="4"/>
        <v>0</v>
      </c>
      <c r="H31" s="7">
        <f t="shared" si="1"/>
        <v>0</v>
      </c>
    </row>
    <row r="32" spans="1:8">
      <c r="B32" s="2" t="s">
        <v>34</v>
      </c>
      <c r="C32" s="5">
        <v>1473249</v>
      </c>
      <c r="D32" s="74">
        <f t="shared" si="2"/>
        <v>3.1214521465011576E-2</v>
      </c>
      <c r="E32" s="5">
        <f t="shared" si="3"/>
        <v>465.19054872211069</v>
      </c>
      <c r="F32" s="7">
        <f t="shared" si="0"/>
        <v>0.31575826538630652</v>
      </c>
      <c r="G32" s="7">
        <f t="shared" si="4"/>
        <v>0</v>
      </c>
      <c r="H32" s="7">
        <f t="shared" si="1"/>
        <v>0</v>
      </c>
    </row>
    <row r="33" spans="1:8">
      <c r="B33" s="2" t="s">
        <v>35</v>
      </c>
      <c r="C33" s="5">
        <v>644521.5</v>
      </c>
      <c r="D33" s="74">
        <f t="shared" si="2"/>
        <v>1.3655824776674859E-2</v>
      </c>
      <c r="E33" s="5">
        <f t="shared" si="3"/>
        <v>203.51299084418037</v>
      </c>
      <c r="F33" s="7">
        <f t="shared" si="0"/>
        <v>0.31575826538630652</v>
      </c>
      <c r="G33" s="7">
        <f t="shared" si="4"/>
        <v>0</v>
      </c>
      <c r="H33" s="7">
        <f t="shared" si="1"/>
        <v>0</v>
      </c>
    </row>
    <row r="34" spans="1:8">
      <c r="B34" s="2" t="s">
        <v>36</v>
      </c>
      <c r="C34" s="5">
        <v>2192387.5</v>
      </c>
      <c r="D34" s="74">
        <f t="shared" si="2"/>
        <v>4.6451296880821273E-2</v>
      </c>
      <c r="E34" s="5">
        <f t="shared" si="3"/>
        <v>692.26447405462102</v>
      </c>
      <c r="F34" s="7">
        <f t="shared" si="0"/>
        <v>0.31575826538630652</v>
      </c>
      <c r="G34" s="7">
        <f t="shared" si="4"/>
        <v>0</v>
      </c>
      <c r="H34" s="7">
        <f t="shared" si="1"/>
        <v>0</v>
      </c>
    </row>
    <row r="35" spans="1:8">
      <c r="B35" s="2" t="s">
        <v>37</v>
      </c>
      <c r="C35" s="5">
        <v>322818</v>
      </c>
      <c r="D35" s="74">
        <f t="shared" si="2"/>
        <v>6.8397191447556434E-3</v>
      </c>
      <c r="E35" s="5">
        <f t="shared" si="3"/>
        <v>101.9324517154767</v>
      </c>
      <c r="F35" s="7">
        <f t="shared" si="0"/>
        <v>0.31575826538630658</v>
      </c>
      <c r="G35" s="7">
        <f t="shared" si="4"/>
        <v>0</v>
      </c>
      <c r="H35" s="7">
        <f t="shared" si="1"/>
        <v>0</v>
      </c>
    </row>
    <row r="36" spans="1:8">
      <c r="B36" s="2" t="s">
        <v>38</v>
      </c>
      <c r="C36" s="5">
        <v>166339.5</v>
      </c>
      <c r="D36" s="74">
        <f t="shared" si="2"/>
        <v>3.5243247361642824E-3</v>
      </c>
      <c r="E36" s="5">
        <f t="shared" si="3"/>
        <v>52.523071985225535</v>
      </c>
      <c r="F36" s="7">
        <f t="shared" si="0"/>
        <v>0.31575826538630652</v>
      </c>
      <c r="G36" s="7">
        <f t="shared" si="4"/>
        <v>0</v>
      </c>
      <c r="H36" s="7">
        <f t="shared" si="1"/>
        <v>0</v>
      </c>
    </row>
    <row r="37" spans="1:8">
      <c r="A37" s="4"/>
      <c r="B37" s="4" t="s">
        <v>39</v>
      </c>
      <c r="C37" s="5">
        <v>47197552</v>
      </c>
      <c r="D37" s="75">
        <f>SUM(D19:D36)</f>
        <v>0.99999999999999989</v>
      </c>
      <c r="E37" s="9">
        <f>SUM(E19:E36)</f>
        <v>14903.017149999998</v>
      </c>
      <c r="F37" s="7">
        <f t="shared" si="0"/>
        <v>0.31575826538630647</v>
      </c>
      <c r="G37" s="10">
        <f t="shared" si="4"/>
        <v>0</v>
      </c>
      <c r="H37" s="5">
        <f t="shared" si="1"/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I36"/>
  <sheetViews>
    <sheetView topLeftCell="A19" zoomScale="125" zoomScaleNormal="125" workbookViewId="0">
      <selection activeCell="F18" sqref="F18:I36"/>
    </sheetView>
  </sheetViews>
  <sheetFormatPr baseColWidth="10" defaultRowHeight="12.75"/>
  <cols>
    <col min="1" max="1" width="6.375" style="2" customWidth="1"/>
    <col min="2" max="5" width="11" style="2"/>
    <col min="6" max="6" width="13.375" style="2" customWidth="1"/>
    <col min="7" max="7" width="12.375" style="2" bestFit="1" customWidth="1"/>
    <col min="8" max="16384" width="11" style="2"/>
  </cols>
  <sheetData>
    <row r="1" spans="2:4">
      <c r="B1" s="4" t="s">
        <v>86</v>
      </c>
    </row>
    <row r="2" spans="2:4">
      <c r="B2" s="16" t="s">
        <v>311</v>
      </c>
      <c r="C2" s="17"/>
    </row>
    <row r="4" spans="2:4">
      <c r="B4" s="4" t="s">
        <v>98</v>
      </c>
    </row>
    <row r="5" spans="2:4">
      <c r="B5" s="5">
        <f>+Resumen!D9</f>
        <v>3217.5392099999995</v>
      </c>
    </row>
    <row r="7" spans="2:4">
      <c r="B7" s="4" t="s">
        <v>45</v>
      </c>
    </row>
    <row r="8" spans="2:4">
      <c r="B8" s="2" t="s">
        <v>133</v>
      </c>
    </row>
    <row r="10" spans="2:4">
      <c r="B10" s="4" t="s">
        <v>89</v>
      </c>
    </row>
    <row r="11" spans="2:4">
      <c r="B11" s="2" t="s">
        <v>331</v>
      </c>
    </row>
    <row r="15" spans="2:4">
      <c r="B15" s="2" t="s">
        <v>90</v>
      </c>
    </row>
    <row r="16" spans="2:4">
      <c r="C16" s="2" t="s">
        <v>245</v>
      </c>
      <c r="D16" s="2" t="s">
        <v>287</v>
      </c>
    </row>
    <row r="17" spans="1:9" ht="38.25">
      <c r="A17" s="6"/>
      <c r="B17" s="6"/>
      <c r="C17" s="6" t="s">
        <v>244</v>
      </c>
      <c r="D17" s="6" t="s">
        <v>134</v>
      </c>
      <c r="E17" s="6" t="s">
        <v>180</v>
      </c>
      <c r="F17" s="6" t="s">
        <v>91</v>
      </c>
      <c r="G17" s="6" t="s">
        <v>92</v>
      </c>
      <c r="H17" s="6" t="s">
        <v>93</v>
      </c>
      <c r="I17" s="6" t="s">
        <v>94</v>
      </c>
    </row>
    <row r="18" spans="1:9">
      <c r="B18" s="2" t="s">
        <v>95</v>
      </c>
      <c r="C18" s="5">
        <v>8445142.5</v>
      </c>
      <c r="D18" s="5">
        <f>+'311M'!D47</f>
        <v>8353333.567499999</v>
      </c>
      <c r="E18" s="27">
        <f>D18/D$36</f>
        <v>0.17093555587923892</v>
      </c>
      <c r="F18" s="5">
        <f>E18*$B$5</f>
        <v>549.99185342459714</v>
      </c>
      <c r="G18" s="7">
        <f>F18*1000/C18</f>
        <v>6.5125230678416288E-2</v>
      </c>
      <c r="H18" s="5">
        <f>G18-G$36</f>
        <v>-3.0465086100959632E-3</v>
      </c>
      <c r="I18" s="5">
        <f>H18*C18/1000</f>
        <v>-25.728199339737348</v>
      </c>
    </row>
    <row r="19" spans="1:9">
      <c r="B19" s="2" t="s">
        <v>96</v>
      </c>
      <c r="C19" s="5">
        <v>1348308.5</v>
      </c>
      <c r="D19" s="5">
        <f>+'311M'!D48</f>
        <v>1473859.1065</v>
      </c>
      <c r="E19" s="27">
        <f t="shared" ref="E19:E35" si="0">D19/D$36</f>
        <v>3.0159806695311393E-2</v>
      </c>
      <c r="F19" s="5">
        <f t="shared" ref="F19:F35" si="1">E19*$B$5</f>
        <v>97.040360608184912</v>
      </c>
      <c r="G19" s="7">
        <f t="shared" ref="G19:G36" si="2">F19*1000/C19</f>
        <v>7.1971926757255417E-2</v>
      </c>
      <c r="H19" s="5">
        <f t="shared" ref="H19:H36" si="3">G19-G$36</f>
        <v>3.8001874687431658E-3</v>
      </c>
      <c r="I19" s="5">
        <f t="shared" ref="I19:I36" si="4">H19*C19/1000</f>
        <v>5.1238250656998945</v>
      </c>
    </row>
    <row r="20" spans="1:9">
      <c r="B20" s="2" t="s">
        <v>23</v>
      </c>
      <c r="C20" s="5">
        <v>1072762.5</v>
      </c>
      <c r="D20" s="5">
        <f>+'311M'!D49</f>
        <v>1249914.9325000001</v>
      </c>
      <c r="E20" s="27">
        <f t="shared" si="0"/>
        <v>2.5577202450038389E-2</v>
      </c>
      <c r="F20" s="5">
        <f t="shared" si="1"/>
        <v>82.29565176510657</v>
      </c>
      <c r="G20" s="7">
        <f t="shared" si="2"/>
        <v>7.671376634167075E-2</v>
      </c>
      <c r="H20" s="5">
        <f t="shared" si="3"/>
        <v>8.5420270531584991E-3</v>
      </c>
      <c r="I20" s="5">
        <f t="shared" si="4"/>
        <v>9.1635662966139435</v>
      </c>
    </row>
    <row r="21" spans="1:9">
      <c r="B21" s="2" t="s">
        <v>24</v>
      </c>
      <c r="C21" s="5">
        <v>1115556.5</v>
      </c>
      <c r="D21" s="5">
        <f>+'311M'!D50</f>
        <v>1084827.8015000001</v>
      </c>
      <c r="E21" s="27">
        <f t="shared" si="0"/>
        <v>2.2198998972592528E-2</v>
      </c>
      <c r="F21" s="5">
        <f t="shared" si="1"/>
        <v>71.426149617066159</v>
      </c>
      <c r="G21" s="7">
        <f t="shared" si="2"/>
        <v>6.4027370749098006E-2</v>
      </c>
      <c r="H21" s="5">
        <f t="shared" si="3"/>
        <v>-4.1443685394142449E-3</v>
      </c>
      <c r="I21" s="5">
        <f t="shared" si="4"/>
        <v>-4.6232772625390668</v>
      </c>
    </row>
    <row r="22" spans="1:9">
      <c r="B22" s="2" t="s">
        <v>25</v>
      </c>
      <c r="C22" s="5">
        <v>2118511.5</v>
      </c>
      <c r="D22" s="5">
        <f>+'311M'!D51</f>
        <v>2045003.469</v>
      </c>
      <c r="E22" s="27">
        <f t="shared" si="0"/>
        <v>4.1847222060965181E-2</v>
      </c>
      <c r="F22" s="5">
        <f t="shared" si="1"/>
        <v>134.64507781073246</v>
      </c>
      <c r="G22" s="7">
        <f t="shared" si="2"/>
        <v>6.3556453581079198E-2</v>
      </c>
      <c r="H22" s="5">
        <f t="shared" si="3"/>
        <v>-4.6152857074330533E-3</v>
      </c>
      <c r="I22" s="5">
        <f t="shared" si="4"/>
        <v>-9.7775358469825591</v>
      </c>
    </row>
    <row r="23" spans="1:9">
      <c r="B23" s="2" t="s">
        <v>26</v>
      </c>
      <c r="C23" s="5">
        <v>592874.5</v>
      </c>
      <c r="D23" s="5">
        <f>+'311M'!D52</f>
        <v>642587.88950000005</v>
      </c>
      <c r="E23" s="27">
        <f t="shared" si="0"/>
        <v>1.3149375300934248E-2</v>
      </c>
      <c r="F23" s="5">
        <f t="shared" si="1"/>
        <v>42.308630617761487</v>
      </c>
      <c r="G23" s="7">
        <f t="shared" si="2"/>
        <v>7.136186598978618E-2</v>
      </c>
      <c r="H23" s="5">
        <f t="shared" si="3"/>
        <v>3.1901267012739293E-3</v>
      </c>
      <c r="I23" s="5">
        <f t="shared" si="4"/>
        <v>1.8913447729544302</v>
      </c>
    </row>
    <row r="24" spans="1:9">
      <c r="B24" s="2" t="s">
        <v>27</v>
      </c>
      <c r="C24" s="5">
        <v>2532976.5</v>
      </c>
      <c r="D24" s="5">
        <f>+'311M'!D53</f>
        <v>2938008.6324999998</v>
      </c>
      <c r="E24" s="27">
        <f t="shared" si="0"/>
        <v>6.0120924744142878E-2</v>
      </c>
      <c r="F24" s="5">
        <f t="shared" si="1"/>
        <v>193.44143270573889</v>
      </c>
      <c r="G24" s="7">
        <f t="shared" si="2"/>
        <v>7.6369217284778954E-2</v>
      </c>
      <c r="H24" s="5">
        <f t="shared" si="3"/>
        <v>8.1974779962667027E-3</v>
      </c>
      <c r="I24" s="5">
        <f t="shared" si="4"/>
        <v>20.764019123810645</v>
      </c>
    </row>
    <row r="25" spans="1:9">
      <c r="B25" s="2" t="s">
        <v>28</v>
      </c>
      <c r="C25" s="5">
        <v>2111443</v>
      </c>
      <c r="D25" s="5">
        <f>+'311M'!D54</f>
        <v>2179050.8789999997</v>
      </c>
      <c r="E25" s="27">
        <f t="shared" si="0"/>
        <v>4.4590254930102692E-2</v>
      </c>
      <c r="F25" s="5">
        <f t="shared" si="1"/>
        <v>143.4708936215012</v>
      </c>
      <c r="G25" s="7">
        <f t="shared" si="2"/>
        <v>6.7949214646808462E-2</v>
      </c>
      <c r="H25" s="5">
        <f t="shared" si="3"/>
        <v>-2.2252464170378905E-4</v>
      </c>
      <c r="I25" s="5">
        <f t="shared" si="4"/>
        <v>-0.46984809705297348</v>
      </c>
    </row>
    <row r="26" spans="1:9">
      <c r="B26" s="2" t="s">
        <v>29</v>
      </c>
      <c r="C26" s="5">
        <v>7562279</v>
      </c>
      <c r="D26" s="5">
        <f>+'311M'!D55</f>
        <v>7775208.3560000006</v>
      </c>
      <c r="E26" s="27">
        <f t="shared" si="0"/>
        <v>0.15910529032154128</v>
      </c>
      <c r="F26" s="5">
        <f t="shared" si="1"/>
        <v>511.92751012799249</v>
      </c>
      <c r="G26" s="7">
        <f t="shared" si="2"/>
        <v>6.7694872157982075E-2</v>
      </c>
      <c r="H26" s="5">
        <f t="shared" si="3"/>
        <v>-4.7686713053017582E-4</v>
      </c>
      <c r="I26" s="5">
        <f t="shared" si="4"/>
        <v>-3.6062022869986077</v>
      </c>
    </row>
    <row r="27" spans="1:9">
      <c r="B27" s="2" t="s">
        <v>30</v>
      </c>
      <c r="C27" s="5">
        <v>5121540.5</v>
      </c>
      <c r="D27" s="5">
        <f>+'311M'!D56</f>
        <v>5299211.6315000001</v>
      </c>
      <c r="E27" s="27">
        <f t="shared" si="0"/>
        <v>0.10843858665915548</v>
      </c>
      <c r="F27" s="5">
        <f t="shared" si="1"/>
        <v>348.90540445281562</v>
      </c>
      <c r="G27" s="7">
        <f t="shared" si="2"/>
        <v>6.8125089404802247E-2</v>
      </c>
      <c r="H27" s="5">
        <f t="shared" si="3"/>
        <v>-4.6649883710003781E-5</v>
      </c>
      <c r="I27" s="5">
        <f t="shared" si="4"/>
        <v>-0.23891926874107464</v>
      </c>
    </row>
    <row r="28" spans="1:9">
      <c r="B28" s="2" t="s">
        <v>31</v>
      </c>
      <c r="C28" s="5">
        <v>1106067</v>
      </c>
      <c r="D28" s="5">
        <f>+'311M'!D57</f>
        <v>1184439.0290000001</v>
      </c>
      <c r="E28" s="27">
        <f t="shared" si="0"/>
        <v>2.4237358916791636E-2</v>
      </c>
      <c r="F28" s="5">
        <f t="shared" si="1"/>
        <v>77.984652661620203</v>
      </c>
      <c r="G28" s="7">
        <f t="shared" si="2"/>
        <v>7.0506264685249814E-2</v>
      </c>
      <c r="H28" s="5">
        <f t="shared" si="3"/>
        <v>2.3345253967375634E-3</v>
      </c>
      <c r="I28" s="5">
        <f t="shared" si="4"/>
        <v>2.5821415019933265</v>
      </c>
    </row>
    <row r="29" spans="1:9">
      <c r="B29" s="2" t="s">
        <v>32</v>
      </c>
      <c r="C29" s="5">
        <v>2773719</v>
      </c>
      <c r="D29" s="5">
        <f>+'311M'!D58</f>
        <v>3192470.432</v>
      </c>
      <c r="E29" s="27">
        <f t="shared" si="0"/>
        <v>6.5328015876812889E-2</v>
      </c>
      <c r="F29" s="5">
        <f t="shared" si="1"/>
        <v>210.19545259514797</v>
      </c>
      <c r="G29" s="7">
        <f t="shared" si="2"/>
        <v>7.5781091233520045E-2</v>
      </c>
      <c r="H29" s="5">
        <f t="shared" si="3"/>
        <v>7.6093519450077945E-3</v>
      </c>
      <c r="I29" s="5">
        <f t="shared" si="4"/>
        <v>21.106204067555073</v>
      </c>
    </row>
    <row r="30" spans="1:9">
      <c r="B30" s="2" t="s">
        <v>33</v>
      </c>
      <c r="C30" s="5">
        <v>6497055.5</v>
      </c>
      <c r="D30" s="5">
        <f>+'311M'!D59</f>
        <v>6459018.6385000004</v>
      </c>
      <c r="E30" s="27">
        <f t="shared" si="0"/>
        <v>0.13217189670264687</v>
      </c>
      <c r="F30" s="5">
        <f t="shared" si="1"/>
        <v>425.26826010083596</v>
      </c>
      <c r="G30" s="7">
        <f t="shared" si="2"/>
        <v>6.54555375278595E-2</v>
      </c>
      <c r="H30" s="5">
        <f t="shared" si="3"/>
        <v>-2.7162017606527505E-3</v>
      </c>
      <c r="I30" s="5">
        <f t="shared" si="4"/>
        <v>-17.647313588158635</v>
      </c>
    </row>
    <row r="31" spans="1:9">
      <c r="B31" s="2" t="s">
        <v>34</v>
      </c>
      <c r="C31" s="5">
        <v>1473249</v>
      </c>
      <c r="D31" s="5">
        <f>+'311M'!D60</f>
        <v>1416341.7964999999</v>
      </c>
      <c r="E31" s="27">
        <f t="shared" si="0"/>
        <v>2.8982821090931778E-2</v>
      </c>
      <c r="F31" s="5">
        <f t="shared" si="1"/>
        <v>93.25336327648796</v>
      </c>
      <c r="G31" s="7">
        <f t="shared" si="2"/>
        <v>6.329776112285701E-2</v>
      </c>
      <c r="H31" s="5">
        <f t="shared" si="3"/>
        <v>-4.8739781656552406E-3</v>
      </c>
      <c r="I31" s="5">
        <f t="shared" si="4"/>
        <v>-7.180583458573417</v>
      </c>
    </row>
    <row r="32" spans="1:9">
      <c r="B32" s="2" t="s">
        <v>35</v>
      </c>
      <c r="C32" s="5">
        <v>644521.5</v>
      </c>
      <c r="D32" s="5">
        <f>+'311M'!D61</f>
        <v>675300.625</v>
      </c>
      <c r="E32" s="27">
        <f t="shared" si="0"/>
        <v>1.3818781063536461E-2</v>
      </c>
      <c r="F32" s="5">
        <f t="shared" si="1"/>
        <v>44.462469906334057</v>
      </c>
      <c r="G32" s="7">
        <f t="shared" si="2"/>
        <v>6.8985239291992684E-2</v>
      </c>
      <c r="H32" s="5">
        <f t="shared" si="3"/>
        <v>8.1350000348043294E-4</v>
      </c>
      <c r="I32" s="5">
        <f t="shared" si="4"/>
        <v>0.5243182424932139</v>
      </c>
    </row>
    <row r="33" spans="1:9">
      <c r="B33" s="2" t="s">
        <v>36</v>
      </c>
      <c r="C33" s="5">
        <v>2192387.5</v>
      </c>
      <c r="D33" s="5">
        <f>+'311M'!D62</f>
        <v>2408757.179</v>
      </c>
      <c r="E33" s="27">
        <f t="shared" si="0"/>
        <v>4.9290770450305312E-2</v>
      </c>
      <c r="F33" s="5">
        <f t="shared" si="1"/>
        <v>158.59498661496667</v>
      </c>
      <c r="G33" s="7">
        <f t="shared" si="2"/>
        <v>7.2338939450697776E-2</v>
      </c>
      <c r="H33" s="5">
        <f t="shared" si="3"/>
        <v>4.1672001621855248E-3</v>
      </c>
      <c r="I33" s="5">
        <f t="shared" si="4"/>
        <v>9.1361175455735175</v>
      </c>
    </row>
    <row r="34" spans="1:9">
      <c r="B34" s="2" t="s">
        <v>37</v>
      </c>
      <c r="C34" s="5">
        <v>322818</v>
      </c>
      <c r="D34" s="5">
        <f>+'311M'!D63</f>
        <v>343900.05550000002</v>
      </c>
      <c r="E34" s="27">
        <f t="shared" si="0"/>
        <v>7.0372799887347039E-3</v>
      </c>
      <c r="F34" s="5">
        <f t="shared" si="1"/>
        <v>22.642724295502266</v>
      </c>
      <c r="G34" s="7">
        <f t="shared" si="2"/>
        <v>7.0140835689156938E-2</v>
      </c>
      <c r="H34" s="5">
        <f t="shared" si="3"/>
        <v>1.9690964006446876E-3</v>
      </c>
      <c r="I34" s="5">
        <f t="shared" si="4"/>
        <v>0.63565976186331685</v>
      </c>
    </row>
    <row r="35" spans="1:9">
      <c r="B35" s="2" t="s">
        <v>38</v>
      </c>
      <c r="C35" s="5">
        <v>166339.5</v>
      </c>
      <c r="D35" s="5">
        <f>+'311M'!D64</f>
        <v>147086.701</v>
      </c>
      <c r="E35" s="27">
        <f t="shared" si="0"/>
        <v>3.0098578962174803E-3</v>
      </c>
      <c r="F35" s="5">
        <f t="shared" si="1"/>
        <v>9.6843357976078526</v>
      </c>
      <c r="G35" s="7">
        <f t="shared" si="2"/>
        <v>5.8220301236975303E-2</v>
      </c>
      <c r="H35" s="5">
        <f t="shared" si="3"/>
        <v>-9.9514380515369483E-3</v>
      </c>
      <c r="I35" s="5">
        <f t="shared" si="4"/>
        <v>-1.6553172297736303</v>
      </c>
    </row>
    <row r="36" spans="1:9">
      <c r="A36" s="4"/>
      <c r="B36" s="4" t="s">
        <v>39</v>
      </c>
      <c r="C36" s="5">
        <v>47197552</v>
      </c>
      <c r="D36" s="5">
        <f>SUM(D18:D35)</f>
        <v>48868320.721999995</v>
      </c>
      <c r="E36" s="114">
        <f>SUM(E18:E35)</f>
        <v>1.0000000000000002</v>
      </c>
      <c r="F36" s="9">
        <f>SUM(F18:F35)</f>
        <v>3217.5392099999999</v>
      </c>
      <c r="G36" s="7">
        <f t="shared" si="2"/>
        <v>6.8171739288512251E-2</v>
      </c>
      <c r="H36" s="5">
        <f t="shared" si="3"/>
        <v>0</v>
      </c>
      <c r="I36" s="5">
        <f t="shared" si="4"/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H34"/>
  <sheetViews>
    <sheetView topLeftCell="A19" zoomScale="125" zoomScaleNormal="125" workbookViewId="0">
      <selection activeCell="E33" sqref="E33:H33"/>
    </sheetView>
  </sheetViews>
  <sheetFormatPr baseColWidth="10" defaultRowHeight="12.75"/>
  <cols>
    <col min="1" max="1" width="5.125" style="2" customWidth="1"/>
    <col min="2" max="16384" width="11" style="2"/>
  </cols>
  <sheetData>
    <row r="2" spans="1:8">
      <c r="B2" s="4" t="s">
        <v>86</v>
      </c>
    </row>
    <row r="3" spans="1:8">
      <c r="B3" s="16" t="s">
        <v>135</v>
      </c>
      <c r="C3" s="17"/>
    </row>
    <row r="5" spans="1:8">
      <c r="B5" s="4" t="s">
        <v>87</v>
      </c>
    </row>
    <row r="6" spans="1:8">
      <c r="B6" s="17">
        <f>+Resumen!D10</f>
        <v>16564.142770000002</v>
      </c>
    </row>
    <row r="8" spans="1:8">
      <c r="B8" s="4" t="s">
        <v>45</v>
      </c>
    </row>
    <row r="9" spans="1:8">
      <c r="B9" s="2" t="s">
        <v>77</v>
      </c>
    </row>
    <row r="12" spans="1:8">
      <c r="B12" s="2" t="s">
        <v>90</v>
      </c>
    </row>
    <row r="13" spans="1:8">
      <c r="C13" s="2" t="s">
        <v>245</v>
      </c>
    </row>
    <row r="14" spans="1:8" ht="38.25">
      <c r="A14" s="6"/>
      <c r="B14" s="6"/>
      <c r="C14" s="6" t="s">
        <v>244</v>
      </c>
      <c r="D14" s="6" t="s">
        <v>50</v>
      </c>
      <c r="E14" s="6" t="s">
        <v>91</v>
      </c>
      <c r="F14" s="6" t="s">
        <v>92</v>
      </c>
      <c r="G14" s="6" t="s">
        <v>93</v>
      </c>
      <c r="H14" s="6" t="s">
        <v>94</v>
      </c>
    </row>
    <row r="15" spans="1:8">
      <c r="B15" s="2" t="s">
        <v>95</v>
      </c>
      <c r="C15" s="5">
        <v>8445142.5</v>
      </c>
      <c r="D15" s="52">
        <f>C15/C$33</f>
        <v>0.17893179078440338</v>
      </c>
      <c r="E15" s="5">
        <f>D15*E$33</f>
        <v>2963.8517286446281</v>
      </c>
      <c r="F15" s="7">
        <f>E15*1000/C15</f>
        <v>0.35095343016942915</v>
      </c>
      <c r="G15" s="7">
        <f>+F15-$F$33</f>
        <v>0</v>
      </c>
      <c r="H15" s="5">
        <f>+G15*C15</f>
        <v>0</v>
      </c>
    </row>
    <row r="16" spans="1:8">
      <c r="B16" s="2" t="s">
        <v>96</v>
      </c>
      <c r="C16" s="5">
        <v>1348308.5</v>
      </c>
      <c r="D16" s="52">
        <f t="shared" ref="D16:D32" si="0">C16/C$33</f>
        <v>2.856733967897318E-2</v>
      </c>
      <c r="E16" s="5">
        <f t="shared" ref="E16:E32" si="1">D16*E$33</f>
        <v>473.1934930015978</v>
      </c>
      <c r="F16" s="7">
        <f t="shared" ref="F16:F33" si="2">E16*1000/C16</f>
        <v>0.3509534301694292</v>
      </c>
      <c r="G16" s="7">
        <f t="shared" ref="G16:G33" si="3">+F16-$F$33</f>
        <v>0</v>
      </c>
      <c r="H16" s="5">
        <f t="shared" ref="H16:H33" si="4">+G16*C16</f>
        <v>0</v>
      </c>
    </row>
    <row r="17" spans="2:8">
      <c r="B17" s="2" t="s">
        <v>23</v>
      </c>
      <c r="C17" s="5">
        <v>1072762.5</v>
      </c>
      <c r="D17" s="52">
        <f t="shared" si="0"/>
        <v>2.2729197904162488E-2</v>
      </c>
      <c r="E17" s="5">
        <f t="shared" si="1"/>
        <v>376.48967913213227</v>
      </c>
      <c r="F17" s="7">
        <f t="shared" si="2"/>
        <v>0.3509534301694292</v>
      </c>
      <c r="G17" s="7">
        <f t="shared" si="3"/>
        <v>0</v>
      </c>
      <c r="H17" s="5">
        <f t="shared" si="4"/>
        <v>0</v>
      </c>
    </row>
    <row r="18" spans="2:8">
      <c r="B18" s="2" t="s">
        <v>24</v>
      </c>
      <c r="C18" s="5">
        <v>1115556.5</v>
      </c>
      <c r="D18" s="52">
        <f t="shared" si="0"/>
        <v>2.363589747197058E-2</v>
      </c>
      <c r="E18" s="5">
        <f t="shared" si="1"/>
        <v>391.50838022280283</v>
      </c>
      <c r="F18" s="7">
        <f t="shared" si="2"/>
        <v>0.35095343016942915</v>
      </c>
      <c r="G18" s="7">
        <f t="shared" si="3"/>
        <v>0</v>
      </c>
      <c r="H18" s="5">
        <f t="shared" si="4"/>
        <v>0</v>
      </c>
    </row>
    <row r="19" spans="2:8">
      <c r="B19" s="2" t="s">
        <v>25</v>
      </c>
      <c r="C19" s="5">
        <v>2118511.5</v>
      </c>
      <c r="D19" s="52">
        <f t="shared" si="0"/>
        <v>4.4886046208498273E-2</v>
      </c>
      <c r="E19" s="5">
        <f t="shared" si="1"/>
        <v>743.49887777838273</v>
      </c>
      <c r="F19" s="7">
        <f t="shared" si="2"/>
        <v>0.3509534301694292</v>
      </c>
      <c r="G19" s="7">
        <f t="shared" si="3"/>
        <v>0</v>
      </c>
      <c r="H19" s="5">
        <f t="shared" si="4"/>
        <v>0</v>
      </c>
    </row>
    <row r="20" spans="2:8">
      <c r="B20" s="2" t="s">
        <v>26</v>
      </c>
      <c r="C20" s="5">
        <v>592874.5</v>
      </c>
      <c r="D20" s="52">
        <f t="shared" si="0"/>
        <v>1.2561551921167436E-2</v>
      </c>
      <c r="E20" s="5">
        <f t="shared" si="1"/>
        <v>208.07133943498522</v>
      </c>
      <c r="F20" s="7">
        <f t="shared" si="2"/>
        <v>0.35095343016942915</v>
      </c>
      <c r="G20" s="7">
        <f t="shared" si="3"/>
        <v>0</v>
      </c>
      <c r="H20" s="5">
        <f t="shared" si="4"/>
        <v>0</v>
      </c>
    </row>
    <row r="21" spans="2:8">
      <c r="B21" s="2" t="s">
        <v>27</v>
      </c>
      <c r="C21" s="5">
        <v>2532976.5</v>
      </c>
      <c r="D21" s="52">
        <f t="shared" si="0"/>
        <v>5.3667539791046791E-2</v>
      </c>
      <c r="E21" s="5">
        <f t="shared" si="1"/>
        <v>888.95679121355511</v>
      </c>
      <c r="F21" s="7">
        <f t="shared" si="2"/>
        <v>0.3509534301694292</v>
      </c>
      <c r="G21" s="7">
        <f t="shared" si="3"/>
        <v>0</v>
      </c>
      <c r="H21" s="5">
        <f t="shared" si="4"/>
        <v>0</v>
      </c>
    </row>
    <row r="22" spans="2:8">
      <c r="B22" s="2" t="s">
        <v>28</v>
      </c>
      <c r="C22" s="5">
        <v>2111443</v>
      </c>
      <c r="D22" s="52">
        <f t="shared" si="0"/>
        <v>4.4736282085138655E-2</v>
      </c>
      <c r="E22" s="5">
        <f t="shared" si="1"/>
        <v>741.01816345723012</v>
      </c>
      <c r="F22" s="7">
        <f t="shared" si="2"/>
        <v>0.3509534301694292</v>
      </c>
      <c r="G22" s="7">
        <f t="shared" si="3"/>
        <v>0</v>
      </c>
      <c r="H22" s="5">
        <f t="shared" si="4"/>
        <v>0</v>
      </c>
    </row>
    <row r="23" spans="2:8">
      <c r="B23" s="2" t="s">
        <v>29</v>
      </c>
      <c r="C23" s="5">
        <v>7562279</v>
      </c>
      <c r="D23" s="52">
        <f t="shared" si="0"/>
        <v>0.16022608545460154</v>
      </c>
      <c r="E23" s="5">
        <f t="shared" si="1"/>
        <v>2654.0077549482407</v>
      </c>
      <c r="F23" s="7">
        <f t="shared" si="2"/>
        <v>0.3509534301694292</v>
      </c>
      <c r="G23" s="7">
        <f t="shared" si="3"/>
        <v>0</v>
      </c>
      <c r="H23" s="5">
        <f t="shared" si="4"/>
        <v>0</v>
      </c>
    </row>
    <row r="24" spans="2:8">
      <c r="B24" s="2" t="s">
        <v>30</v>
      </c>
      <c r="C24" s="5">
        <v>5121540.5</v>
      </c>
      <c r="D24" s="52">
        <f t="shared" si="0"/>
        <v>0.10851284193722589</v>
      </c>
      <c r="E24" s="5">
        <f t="shared" si="1"/>
        <v>1797.4222062266533</v>
      </c>
      <c r="F24" s="7">
        <f t="shared" si="2"/>
        <v>0.3509534301694292</v>
      </c>
      <c r="G24" s="7">
        <f t="shared" si="3"/>
        <v>0</v>
      </c>
      <c r="H24" s="5">
        <f t="shared" si="4"/>
        <v>0</v>
      </c>
    </row>
    <row r="25" spans="2:8">
      <c r="B25" s="2" t="s">
        <v>31</v>
      </c>
      <c r="C25" s="5">
        <v>1106067</v>
      </c>
      <c r="D25" s="52">
        <f t="shared" si="0"/>
        <v>2.3434838315343133E-2</v>
      </c>
      <c r="E25" s="5">
        <f t="shared" si="1"/>
        <v>388.17800764720999</v>
      </c>
      <c r="F25" s="7">
        <f t="shared" si="2"/>
        <v>0.35095343016942915</v>
      </c>
      <c r="G25" s="7">
        <f t="shared" si="3"/>
        <v>0</v>
      </c>
      <c r="H25" s="5">
        <f t="shared" si="4"/>
        <v>0</v>
      </c>
    </row>
    <row r="26" spans="2:8">
      <c r="B26" s="2" t="s">
        <v>32</v>
      </c>
      <c r="C26" s="5">
        <v>2773719</v>
      </c>
      <c r="D26" s="52">
        <f t="shared" si="0"/>
        <v>5.876828103288069E-2</v>
      </c>
      <c r="E26" s="5">
        <f t="shared" si="1"/>
        <v>973.4461973761189</v>
      </c>
      <c r="F26" s="7">
        <f t="shared" si="2"/>
        <v>0.35095343016942915</v>
      </c>
      <c r="G26" s="7">
        <f t="shared" si="3"/>
        <v>0</v>
      </c>
      <c r="H26" s="5">
        <f t="shared" si="4"/>
        <v>0</v>
      </c>
    </row>
    <row r="27" spans="2:8">
      <c r="B27" s="2" t="s">
        <v>33</v>
      </c>
      <c r="C27" s="5">
        <v>6497055.5</v>
      </c>
      <c r="D27" s="52">
        <f t="shared" si="0"/>
        <v>0.13765662041116031</v>
      </c>
      <c r="E27" s="5">
        <f t="shared" si="1"/>
        <v>2280.1639137261559</v>
      </c>
      <c r="F27" s="7">
        <f t="shared" si="2"/>
        <v>0.3509534301694292</v>
      </c>
      <c r="G27" s="7">
        <f t="shared" si="3"/>
        <v>0</v>
      </c>
      <c r="H27" s="5">
        <f t="shared" si="4"/>
        <v>0</v>
      </c>
    </row>
    <row r="28" spans="2:8">
      <c r="B28" s="2" t="s">
        <v>34</v>
      </c>
      <c r="C28" s="5">
        <v>1473249</v>
      </c>
      <c r="D28" s="52">
        <f t="shared" si="0"/>
        <v>3.1214521465011576E-2</v>
      </c>
      <c r="E28" s="5">
        <f t="shared" si="1"/>
        <v>517.04179004368143</v>
      </c>
      <c r="F28" s="7">
        <f t="shared" si="2"/>
        <v>0.35095343016942926</v>
      </c>
      <c r="G28" s="7">
        <f t="shared" si="3"/>
        <v>0</v>
      </c>
      <c r="H28" s="5">
        <f t="shared" si="4"/>
        <v>0</v>
      </c>
    </row>
    <row r="29" spans="2:8">
      <c r="B29" s="2" t="s">
        <v>35</v>
      </c>
      <c r="C29" s="5">
        <v>644521.5</v>
      </c>
      <c r="D29" s="52">
        <f t="shared" si="0"/>
        <v>1.3655824776674859E-2</v>
      </c>
      <c r="E29" s="5">
        <f t="shared" si="1"/>
        <v>226.19703124294574</v>
      </c>
      <c r="F29" s="7">
        <f t="shared" si="2"/>
        <v>0.3509534301694292</v>
      </c>
      <c r="G29" s="7">
        <f t="shared" si="3"/>
        <v>0</v>
      </c>
      <c r="H29" s="5">
        <f t="shared" si="4"/>
        <v>0</v>
      </c>
    </row>
    <row r="30" spans="2:8">
      <c r="B30" s="2" t="s">
        <v>36</v>
      </c>
      <c r="C30" s="5">
        <v>2192387.5</v>
      </c>
      <c r="D30" s="52">
        <f t="shared" si="0"/>
        <v>4.6451296880821273E-2</v>
      </c>
      <c r="E30" s="5">
        <f t="shared" si="1"/>
        <v>769.42591338557929</v>
      </c>
      <c r="F30" s="7">
        <f t="shared" si="2"/>
        <v>0.35095343016942909</v>
      </c>
      <c r="G30" s="7">
        <f t="shared" si="3"/>
        <v>0</v>
      </c>
      <c r="H30" s="5">
        <f t="shared" si="4"/>
        <v>0</v>
      </c>
    </row>
    <row r="31" spans="2:8">
      <c r="B31" s="2" t="s">
        <v>37</v>
      </c>
      <c r="C31" s="5">
        <v>322818</v>
      </c>
      <c r="D31" s="52">
        <f t="shared" si="0"/>
        <v>6.8397191447556434E-3</v>
      </c>
      <c r="E31" s="5">
        <f t="shared" si="1"/>
        <v>113.29408442043479</v>
      </c>
      <c r="F31" s="7">
        <f t="shared" si="2"/>
        <v>0.35095343016942915</v>
      </c>
      <c r="G31" s="7">
        <f t="shared" si="3"/>
        <v>0</v>
      </c>
      <c r="H31" s="5">
        <f t="shared" si="4"/>
        <v>0</v>
      </c>
    </row>
    <row r="32" spans="2:8">
      <c r="B32" s="2" t="s">
        <v>38</v>
      </c>
      <c r="C32" s="5">
        <v>166339.5</v>
      </c>
      <c r="D32" s="52">
        <f t="shared" si="0"/>
        <v>3.5243247361642824E-3</v>
      </c>
      <c r="E32" s="5">
        <f t="shared" si="1"/>
        <v>58.377418097667764</v>
      </c>
      <c r="F32" s="7">
        <f t="shared" si="2"/>
        <v>0.3509534301694292</v>
      </c>
      <c r="G32" s="7">
        <f t="shared" si="3"/>
        <v>0</v>
      </c>
      <c r="H32" s="5">
        <f t="shared" si="4"/>
        <v>0</v>
      </c>
    </row>
    <row r="33" spans="1:8">
      <c r="A33" s="4"/>
      <c r="B33" s="4" t="s">
        <v>39</v>
      </c>
      <c r="C33" s="5">
        <v>47197552</v>
      </c>
      <c r="D33" s="76">
        <f>SUM(D15:D32)</f>
        <v>0.99999999999999989</v>
      </c>
      <c r="E33" s="9">
        <f>B6</f>
        <v>16564.142770000002</v>
      </c>
      <c r="F33" s="7">
        <f t="shared" si="2"/>
        <v>0.35095343016942915</v>
      </c>
      <c r="G33" s="7">
        <f t="shared" si="3"/>
        <v>0</v>
      </c>
      <c r="H33" s="5">
        <f t="shared" si="4"/>
        <v>0</v>
      </c>
    </row>
    <row r="34" spans="1:8">
      <c r="D34" s="5">
        <f>SUM(E15:E32)-E33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J66"/>
  <sheetViews>
    <sheetView zoomScale="125" zoomScaleNormal="125" workbookViewId="0">
      <selection activeCell="D20" sqref="D20:D38"/>
    </sheetView>
  </sheetViews>
  <sheetFormatPr baseColWidth="10" defaultRowHeight="12.75"/>
  <cols>
    <col min="1" max="1" width="5.375" style="2" customWidth="1"/>
    <col min="2" max="16384" width="11" style="2"/>
  </cols>
  <sheetData>
    <row r="2" spans="2:6">
      <c r="B2" s="4" t="s">
        <v>86</v>
      </c>
    </row>
    <row r="3" spans="2:6">
      <c r="B3" s="16" t="s">
        <v>368</v>
      </c>
      <c r="C3" s="17"/>
    </row>
    <row r="5" spans="2:6">
      <c r="B5" s="4" t="s">
        <v>98</v>
      </c>
    </row>
    <row r="6" spans="2:6">
      <c r="B6" s="17">
        <f>+Resumen!D11</f>
        <v>1083.8631699999999</v>
      </c>
      <c r="E6" s="5"/>
      <c r="F6" s="5"/>
    </row>
    <row r="7" spans="2:6">
      <c r="F7" s="5"/>
    </row>
    <row r="8" spans="2:6">
      <c r="B8" s="4" t="s">
        <v>45</v>
      </c>
    </row>
    <row r="9" spans="2:6">
      <c r="B9" s="2" t="s">
        <v>325</v>
      </c>
    </row>
    <row r="10" spans="2:6">
      <c r="B10" s="2" t="s">
        <v>131</v>
      </c>
    </row>
    <row r="12" spans="2:6">
      <c r="B12" s="4" t="s">
        <v>89</v>
      </c>
    </row>
    <row r="13" spans="2:6">
      <c r="B13" s="2" t="s">
        <v>367</v>
      </c>
    </row>
    <row r="14" spans="2:6">
      <c r="B14" s="2" t="s">
        <v>246</v>
      </c>
    </row>
    <row r="15" spans="2:6">
      <c r="B15" s="18" t="s">
        <v>138</v>
      </c>
    </row>
    <row r="17" spans="1:7">
      <c r="B17" s="2" t="s">
        <v>90</v>
      </c>
    </row>
    <row r="18" spans="1:7">
      <c r="C18" s="2" t="s">
        <v>245</v>
      </c>
      <c r="D18" s="2" t="s">
        <v>333</v>
      </c>
    </row>
    <row r="19" spans="1:7" ht="38.25">
      <c r="A19" s="6"/>
      <c r="B19" s="6"/>
      <c r="C19" s="6" t="s">
        <v>244</v>
      </c>
      <c r="D19" s="6" t="s">
        <v>91</v>
      </c>
      <c r="E19" s="6" t="s">
        <v>92</v>
      </c>
      <c r="F19" s="6" t="s">
        <v>93</v>
      </c>
      <c r="G19" s="6" t="s">
        <v>94</v>
      </c>
    </row>
    <row r="20" spans="1:7">
      <c r="B20" s="2" t="s">
        <v>95</v>
      </c>
      <c r="C20" s="5">
        <v>8445142.5</v>
      </c>
      <c r="D20" s="5">
        <f>I46</f>
        <v>0</v>
      </c>
      <c r="E20" s="7">
        <f t="shared" ref="E20:E38" si="0">D20*1000/C20</f>
        <v>0</v>
      </c>
      <c r="F20" s="7">
        <f>E20-E$38</f>
        <v>-2.2964393788898203E-2</v>
      </c>
      <c r="G20" s="5">
        <f t="shared" ref="G20:G38" si="1">F20*C20/1000</f>
        <v>-193.93757797336025</v>
      </c>
    </row>
    <row r="21" spans="1:7">
      <c r="B21" s="2" t="s">
        <v>96</v>
      </c>
      <c r="C21" s="5">
        <v>1348308.5</v>
      </c>
      <c r="D21" s="5">
        <f t="shared" ref="D21:D37" si="2">I47</f>
        <v>0</v>
      </c>
      <c r="E21" s="7">
        <f t="shared" si="0"/>
        <v>0</v>
      </c>
      <c r="F21" s="7">
        <f t="shared" ref="F21:F38" si="3">E21-E$38</f>
        <v>-2.2964393788898203E-2</v>
      </c>
      <c r="G21" s="5">
        <f t="shared" si="1"/>
        <v>-30.963087342918655</v>
      </c>
    </row>
    <row r="22" spans="1:7">
      <c r="B22" s="2" t="s">
        <v>23</v>
      </c>
      <c r="C22" s="5">
        <v>1072762.5</v>
      </c>
      <c r="D22" s="5">
        <f t="shared" si="2"/>
        <v>0</v>
      </c>
      <c r="E22" s="7">
        <f t="shared" si="0"/>
        <v>0</v>
      </c>
      <c r="F22" s="7">
        <f t="shared" si="3"/>
        <v>-2.2964393788898203E-2</v>
      </c>
      <c r="G22" s="5">
        <f t="shared" si="1"/>
        <v>-24.635340491962911</v>
      </c>
    </row>
    <row r="23" spans="1:7">
      <c r="B23" s="2" t="s">
        <v>24</v>
      </c>
      <c r="C23" s="5">
        <v>1115556.5</v>
      </c>
      <c r="D23" s="5">
        <f t="shared" si="2"/>
        <v>0</v>
      </c>
      <c r="E23" s="7">
        <f t="shared" si="0"/>
        <v>0</v>
      </c>
      <c r="F23" s="7">
        <f t="shared" si="3"/>
        <v>-2.2964393788898203E-2</v>
      </c>
      <c r="G23" s="5">
        <f t="shared" si="1"/>
        <v>-25.618078759765019</v>
      </c>
    </row>
    <row r="24" spans="1:7">
      <c r="B24" s="2" t="s">
        <v>25</v>
      </c>
      <c r="C24" s="5">
        <v>2118511.5</v>
      </c>
      <c r="D24" s="5">
        <f t="shared" si="2"/>
        <v>0</v>
      </c>
      <c r="E24" s="7">
        <f t="shared" si="0"/>
        <v>0</v>
      </c>
      <c r="F24" s="7">
        <f t="shared" si="3"/>
        <v>-2.2964393788898203E-2</v>
      </c>
      <c r="G24" s="5">
        <f t="shared" si="1"/>
        <v>-48.650332332309418</v>
      </c>
    </row>
    <row r="25" spans="1:7">
      <c r="B25" s="2" t="s">
        <v>26</v>
      </c>
      <c r="C25" s="5">
        <v>592874.5</v>
      </c>
      <c r="D25" s="5">
        <f t="shared" si="2"/>
        <v>0</v>
      </c>
      <c r="E25" s="7">
        <f t="shared" si="0"/>
        <v>0</v>
      </c>
      <c r="F25" s="7">
        <f t="shared" si="3"/>
        <v>-2.2964393788898203E-2</v>
      </c>
      <c r="G25" s="5">
        <f t="shared" si="1"/>
        <v>-13.615003485396128</v>
      </c>
    </row>
    <row r="26" spans="1:7">
      <c r="B26" s="2" t="s">
        <v>27</v>
      </c>
      <c r="C26" s="5">
        <v>2532976.5</v>
      </c>
      <c r="D26" s="5">
        <f t="shared" si="2"/>
        <v>0</v>
      </c>
      <c r="E26" s="7">
        <f t="shared" si="0"/>
        <v>0</v>
      </c>
      <c r="F26" s="7">
        <f t="shared" si="3"/>
        <v>-2.2964393788898203E-2</v>
      </c>
      <c r="G26" s="5">
        <f t="shared" si="1"/>
        <v>-58.168269804025115</v>
      </c>
    </row>
    <row r="27" spans="1:7">
      <c r="B27" s="2" t="s">
        <v>28</v>
      </c>
      <c r="C27" s="5">
        <v>2111443</v>
      </c>
      <c r="D27" s="5">
        <f t="shared" si="2"/>
        <v>0</v>
      </c>
      <c r="E27" s="7">
        <f t="shared" si="0"/>
        <v>0</v>
      </c>
      <c r="F27" s="7">
        <f t="shared" si="3"/>
        <v>-2.2964393788898203E-2</v>
      </c>
      <c r="G27" s="5">
        <f t="shared" si="1"/>
        <v>-48.488008514812584</v>
      </c>
    </row>
    <row r="28" spans="1:7">
      <c r="B28" s="2" t="s">
        <v>29</v>
      </c>
      <c r="C28" s="5">
        <v>7562279</v>
      </c>
      <c r="D28" s="5">
        <f t="shared" si="2"/>
        <v>0</v>
      </c>
      <c r="E28" s="7">
        <f t="shared" si="0"/>
        <v>0</v>
      </c>
      <c r="F28" s="7">
        <f t="shared" si="3"/>
        <v>-2.2964393788898203E-2</v>
      </c>
      <c r="G28" s="5">
        <f t="shared" si="1"/>
        <v>-173.66315289751532</v>
      </c>
    </row>
    <row r="29" spans="1:7">
      <c r="B29" s="2" t="s">
        <v>30</v>
      </c>
      <c r="C29" s="5">
        <v>5121540.5</v>
      </c>
      <c r="D29" s="5">
        <f t="shared" si="2"/>
        <v>0</v>
      </c>
      <c r="E29" s="7">
        <f t="shared" si="0"/>
        <v>0</v>
      </c>
      <c r="F29" s="7">
        <f t="shared" si="3"/>
        <v>-2.2964393788898203E-2</v>
      </c>
      <c r="G29" s="5">
        <f t="shared" si="1"/>
        <v>-117.61307284779059</v>
      </c>
    </row>
    <row r="30" spans="1:7">
      <c r="B30" s="2" t="s">
        <v>31</v>
      </c>
      <c r="C30" s="5">
        <v>1106067</v>
      </c>
      <c r="D30" s="5">
        <f t="shared" si="2"/>
        <v>0</v>
      </c>
      <c r="E30" s="7">
        <f t="shared" si="0"/>
        <v>0</v>
      </c>
      <c r="F30" s="7">
        <f t="shared" si="3"/>
        <v>-2.2964393788898203E-2</v>
      </c>
      <c r="G30" s="5">
        <f t="shared" si="1"/>
        <v>-25.400158144905269</v>
      </c>
    </row>
    <row r="31" spans="1:7">
      <c r="B31" s="2" t="s">
        <v>32</v>
      </c>
      <c r="C31" s="5">
        <v>2773719</v>
      </c>
      <c r="D31" s="5">
        <f t="shared" si="2"/>
        <v>0</v>
      </c>
      <c r="E31" s="7">
        <f t="shared" si="0"/>
        <v>0</v>
      </c>
      <c r="F31" s="7">
        <f t="shared" si="3"/>
        <v>-2.2964393788898203E-2</v>
      </c>
      <c r="G31" s="5">
        <f t="shared" si="1"/>
        <v>-63.696775375748935</v>
      </c>
    </row>
    <row r="32" spans="1:7">
      <c r="B32" s="2" t="s">
        <v>33</v>
      </c>
      <c r="C32" s="5">
        <v>6497055.5</v>
      </c>
      <c r="D32" s="5">
        <f t="shared" si="2"/>
        <v>1083.8631699999999</v>
      </c>
      <c r="E32" s="7">
        <f t="shared" si="0"/>
        <v>0.16682375115927514</v>
      </c>
      <c r="F32" s="7">
        <f t="shared" si="3"/>
        <v>0.14385935737037694</v>
      </c>
      <c r="G32" s="5">
        <f t="shared" si="1"/>
        <v>934.66222902967309</v>
      </c>
    </row>
    <row r="33" spans="1:9">
      <c r="B33" s="2" t="s">
        <v>34</v>
      </c>
      <c r="C33" s="5">
        <v>1473249</v>
      </c>
      <c r="D33" s="5">
        <f t="shared" si="2"/>
        <v>0</v>
      </c>
      <c r="E33" s="7">
        <f t="shared" si="0"/>
        <v>0</v>
      </c>
      <c r="F33" s="7">
        <f t="shared" si="3"/>
        <v>-2.2964393788898203E-2</v>
      </c>
      <c r="G33" s="5">
        <f t="shared" si="1"/>
        <v>-33.832270185100491</v>
      </c>
    </row>
    <row r="34" spans="1:9">
      <c r="B34" s="2" t="s">
        <v>35</v>
      </c>
      <c r="C34" s="5">
        <v>644521.5</v>
      </c>
      <c r="D34" s="5">
        <f t="shared" si="2"/>
        <v>0</v>
      </c>
      <c r="E34" s="7">
        <f t="shared" si="0"/>
        <v>0</v>
      </c>
      <c r="F34" s="7">
        <f t="shared" si="3"/>
        <v>-2.2964393788898203E-2</v>
      </c>
      <c r="G34" s="5">
        <f t="shared" si="1"/>
        <v>-14.801045531411352</v>
      </c>
    </row>
    <row r="35" spans="1:9">
      <c r="B35" s="2" t="s">
        <v>36</v>
      </c>
      <c r="C35" s="5">
        <v>2192387.5</v>
      </c>
      <c r="D35" s="5">
        <f t="shared" si="2"/>
        <v>0</v>
      </c>
      <c r="E35" s="7">
        <f t="shared" si="0"/>
        <v>0</v>
      </c>
      <c r="F35" s="7">
        <f t="shared" si="3"/>
        <v>-2.2964393788898203E-2</v>
      </c>
      <c r="G35" s="5">
        <f t="shared" si="1"/>
        <v>-50.346849887858056</v>
      </c>
    </row>
    <row r="36" spans="1:9">
      <c r="B36" s="2" t="s">
        <v>37</v>
      </c>
      <c r="C36" s="5">
        <v>322818</v>
      </c>
      <c r="D36" s="5">
        <f t="shared" si="2"/>
        <v>0</v>
      </c>
      <c r="E36" s="7">
        <f t="shared" si="0"/>
        <v>0</v>
      </c>
      <c r="F36" s="7">
        <f t="shared" si="3"/>
        <v>-2.2964393788898203E-2</v>
      </c>
      <c r="G36" s="5">
        <f t="shared" si="1"/>
        <v>-7.4133196741445397</v>
      </c>
    </row>
    <row r="37" spans="1:9">
      <c r="B37" s="2" t="s">
        <v>38</v>
      </c>
      <c r="C37" s="5">
        <v>166339.5</v>
      </c>
      <c r="D37" s="5">
        <f t="shared" si="2"/>
        <v>0</v>
      </c>
      <c r="E37" s="7">
        <f t="shared" si="0"/>
        <v>0</v>
      </c>
      <c r="F37" s="7">
        <f t="shared" si="3"/>
        <v>-2.2964393788898203E-2</v>
      </c>
      <c r="G37" s="5">
        <f t="shared" si="1"/>
        <v>-3.8198857806484323</v>
      </c>
    </row>
    <row r="38" spans="1:9">
      <c r="A38" s="4"/>
      <c r="B38" s="4" t="s">
        <v>39</v>
      </c>
      <c r="C38" s="5">
        <v>47197552</v>
      </c>
      <c r="D38" s="9">
        <f>SUM(D20:D37)</f>
        <v>1083.8631699999999</v>
      </c>
      <c r="E38" s="7">
        <f t="shared" si="0"/>
        <v>2.2964393788898203E-2</v>
      </c>
      <c r="F38" s="10">
        <f t="shared" si="3"/>
        <v>0</v>
      </c>
      <c r="G38" s="5">
        <f t="shared" si="1"/>
        <v>0</v>
      </c>
    </row>
    <row r="42" spans="1:9">
      <c r="B42" s="11" t="s">
        <v>82</v>
      </c>
    </row>
    <row r="45" spans="1:9" s="12" customFormat="1" ht="38.25">
      <c r="C45" s="12" t="s">
        <v>136</v>
      </c>
      <c r="D45" s="12" t="s">
        <v>137</v>
      </c>
      <c r="E45" s="12" t="s">
        <v>169</v>
      </c>
      <c r="F45" s="13" t="s">
        <v>46</v>
      </c>
      <c r="G45" s="12" t="s">
        <v>47</v>
      </c>
      <c r="H45" s="13" t="s">
        <v>49</v>
      </c>
      <c r="I45" s="14" t="s">
        <v>39</v>
      </c>
    </row>
    <row r="46" spans="1:9">
      <c r="B46" s="2" t="s">
        <v>95</v>
      </c>
      <c r="C46" s="2">
        <v>0</v>
      </c>
      <c r="D46" s="2">
        <v>0</v>
      </c>
      <c r="E46" s="2">
        <v>0</v>
      </c>
      <c r="F46" s="8">
        <f>SUM(C46:E46)</f>
        <v>0</v>
      </c>
      <c r="G46" s="2">
        <f>F46/F$64</f>
        <v>0</v>
      </c>
      <c r="H46" s="5">
        <f>H$66*G46</f>
        <v>0</v>
      </c>
      <c r="I46" s="5">
        <f>F46+H46</f>
        <v>0</v>
      </c>
    </row>
    <row r="47" spans="1:9">
      <c r="B47" s="2" t="s">
        <v>96</v>
      </c>
      <c r="C47" s="2">
        <v>0</v>
      </c>
      <c r="D47" s="2">
        <v>0</v>
      </c>
      <c r="E47" s="2">
        <v>0</v>
      </c>
      <c r="F47" s="8">
        <f t="shared" ref="F47:F66" si="4">SUM(C47:E47)</f>
        <v>0</v>
      </c>
      <c r="G47" s="2">
        <f t="shared" ref="G47:G63" si="5">F47/F$64</f>
        <v>0</v>
      </c>
      <c r="H47" s="5">
        <f t="shared" ref="H47:H63" si="6">H$66*G47</f>
        <v>0</v>
      </c>
      <c r="I47" s="5">
        <f t="shared" ref="I47:I64" si="7">F47+H47</f>
        <v>0</v>
      </c>
    </row>
    <row r="48" spans="1:9">
      <c r="B48" s="2" t="s">
        <v>23</v>
      </c>
      <c r="C48" s="2">
        <v>0</v>
      </c>
      <c r="D48" s="2">
        <v>0</v>
      </c>
      <c r="E48" s="2">
        <v>0</v>
      </c>
      <c r="F48" s="8">
        <f t="shared" si="4"/>
        <v>0</v>
      </c>
      <c r="G48" s="2">
        <f t="shared" si="5"/>
        <v>0</v>
      </c>
      <c r="H48" s="5">
        <f t="shared" si="6"/>
        <v>0</v>
      </c>
      <c r="I48" s="5">
        <f t="shared" si="7"/>
        <v>0</v>
      </c>
    </row>
    <row r="49" spans="2:10">
      <c r="B49" s="2" t="s">
        <v>24</v>
      </c>
      <c r="C49" s="2">
        <v>0</v>
      </c>
      <c r="D49" s="2">
        <v>0</v>
      </c>
      <c r="E49" s="2">
        <v>0</v>
      </c>
      <c r="F49" s="8">
        <f t="shared" si="4"/>
        <v>0</v>
      </c>
      <c r="G49" s="2">
        <f t="shared" si="5"/>
        <v>0</v>
      </c>
      <c r="H49" s="5">
        <f t="shared" si="6"/>
        <v>0</v>
      </c>
      <c r="I49" s="5">
        <f t="shared" si="7"/>
        <v>0</v>
      </c>
    </row>
    <row r="50" spans="2:10">
      <c r="B50" s="2" t="s">
        <v>25</v>
      </c>
      <c r="C50" s="2">
        <v>0</v>
      </c>
      <c r="D50" s="2">
        <v>0</v>
      </c>
      <c r="E50" s="2">
        <v>0</v>
      </c>
      <c r="F50" s="8">
        <f t="shared" si="4"/>
        <v>0</v>
      </c>
      <c r="G50" s="2">
        <f t="shared" si="5"/>
        <v>0</v>
      </c>
      <c r="H50" s="5">
        <f t="shared" si="6"/>
        <v>0</v>
      </c>
      <c r="I50" s="5">
        <f t="shared" si="7"/>
        <v>0</v>
      </c>
    </row>
    <row r="51" spans="2:10">
      <c r="B51" s="2" t="s">
        <v>26</v>
      </c>
      <c r="C51" s="2">
        <v>0</v>
      </c>
      <c r="D51" s="2">
        <v>0</v>
      </c>
      <c r="E51" s="2">
        <v>0</v>
      </c>
      <c r="F51" s="8">
        <f t="shared" si="4"/>
        <v>0</v>
      </c>
      <c r="G51" s="5">
        <f t="shared" si="5"/>
        <v>0</v>
      </c>
      <c r="H51" s="5">
        <f t="shared" si="6"/>
        <v>0</v>
      </c>
      <c r="I51" s="5">
        <f t="shared" si="7"/>
        <v>0</v>
      </c>
    </row>
    <row r="52" spans="2:10">
      <c r="B52" s="2" t="s">
        <v>27</v>
      </c>
      <c r="C52" s="5">
        <v>0</v>
      </c>
      <c r="D52" s="5">
        <v>0</v>
      </c>
      <c r="E52" s="5">
        <v>0</v>
      </c>
      <c r="F52" s="8">
        <f t="shared" si="4"/>
        <v>0</v>
      </c>
      <c r="G52" s="5">
        <f t="shared" si="5"/>
        <v>0</v>
      </c>
      <c r="H52" s="5">
        <f t="shared" si="6"/>
        <v>0</v>
      </c>
      <c r="I52" s="5">
        <f t="shared" si="7"/>
        <v>0</v>
      </c>
    </row>
    <row r="53" spans="2:10">
      <c r="B53" s="2" t="s">
        <v>28</v>
      </c>
      <c r="C53" s="5">
        <v>0</v>
      </c>
      <c r="D53" s="5">
        <v>0</v>
      </c>
      <c r="E53" s="5">
        <v>0</v>
      </c>
      <c r="F53" s="8">
        <f t="shared" si="4"/>
        <v>0</v>
      </c>
      <c r="G53" s="5">
        <f t="shared" si="5"/>
        <v>0</v>
      </c>
      <c r="H53" s="5">
        <f t="shared" si="6"/>
        <v>0</v>
      </c>
      <c r="I53" s="5">
        <f t="shared" si="7"/>
        <v>0</v>
      </c>
    </row>
    <row r="54" spans="2:10">
      <c r="B54" s="2" t="s">
        <v>29</v>
      </c>
      <c r="C54" s="5">
        <v>0</v>
      </c>
      <c r="D54" s="5">
        <v>0</v>
      </c>
      <c r="E54" s="5">
        <v>0</v>
      </c>
      <c r="F54" s="8">
        <f t="shared" si="4"/>
        <v>0</v>
      </c>
      <c r="G54" s="5">
        <f t="shared" si="5"/>
        <v>0</v>
      </c>
      <c r="H54" s="5">
        <f t="shared" si="6"/>
        <v>0</v>
      </c>
      <c r="I54" s="5">
        <f t="shared" si="7"/>
        <v>0</v>
      </c>
    </row>
    <row r="55" spans="2:10">
      <c r="B55" s="2" t="s">
        <v>30</v>
      </c>
      <c r="C55" s="5">
        <v>0</v>
      </c>
      <c r="D55" s="5">
        <v>0</v>
      </c>
      <c r="E55" s="5">
        <v>0</v>
      </c>
      <c r="F55" s="8">
        <f t="shared" si="4"/>
        <v>0</v>
      </c>
      <c r="G55" s="5">
        <f t="shared" si="5"/>
        <v>0</v>
      </c>
      <c r="H55" s="5">
        <f t="shared" si="6"/>
        <v>0</v>
      </c>
      <c r="I55" s="5">
        <f t="shared" si="7"/>
        <v>0</v>
      </c>
    </row>
    <row r="56" spans="2:10">
      <c r="B56" s="2" t="s">
        <v>31</v>
      </c>
      <c r="C56" s="5">
        <v>0</v>
      </c>
      <c r="D56" s="5">
        <v>0</v>
      </c>
      <c r="E56" s="5">
        <v>0</v>
      </c>
      <c r="F56" s="8">
        <f t="shared" si="4"/>
        <v>0</v>
      </c>
      <c r="G56" s="5">
        <f t="shared" si="5"/>
        <v>0</v>
      </c>
      <c r="H56" s="5">
        <f t="shared" si="6"/>
        <v>0</v>
      </c>
      <c r="I56" s="5">
        <f t="shared" si="7"/>
        <v>0</v>
      </c>
    </row>
    <row r="57" spans="2:10">
      <c r="B57" s="2" t="s">
        <v>32</v>
      </c>
      <c r="C57" s="5">
        <v>0</v>
      </c>
      <c r="D57" s="5">
        <v>0</v>
      </c>
      <c r="E57" s="5">
        <v>0</v>
      </c>
      <c r="F57" s="8">
        <f t="shared" si="4"/>
        <v>0</v>
      </c>
      <c r="G57" s="5">
        <f t="shared" si="5"/>
        <v>0</v>
      </c>
      <c r="H57" s="5">
        <f t="shared" si="6"/>
        <v>0</v>
      </c>
      <c r="I57" s="5">
        <f t="shared" si="7"/>
        <v>0</v>
      </c>
    </row>
    <row r="58" spans="2:10">
      <c r="B58" s="2" t="s">
        <v>33</v>
      </c>
      <c r="C58" s="5">
        <v>773.94033999999999</v>
      </c>
      <c r="D58" s="5">
        <v>194.74942999999999</v>
      </c>
      <c r="E58" s="8">
        <v>0.33879999999999999</v>
      </c>
      <c r="F58" s="8">
        <f t="shared" si="4"/>
        <v>969.02856999999995</v>
      </c>
      <c r="G58" s="5">
        <f t="shared" si="5"/>
        <v>1</v>
      </c>
      <c r="H58" s="5">
        <f>F$66*G58</f>
        <v>114.83459999999999</v>
      </c>
      <c r="I58" s="5">
        <f t="shared" si="7"/>
        <v>1083.8631699999999</v>
      </c>
    </row>
    <row r="59" spans="2:10">
      <c r="B59" s="2" t="s">
        <v>34</v>
      </c>
      <c r="C59" s="5">
        <v>0</v>
      </c>
      <c r="D59" s="5">
        <v>0</v>
      </c>
      <c r="E59" s="5">
        <v>0</v>
      </c>
      <c r="F59" s="8">
        <f t="shared" si="4"/>
        <v>0</v>
      </c>
      <c r="G59" s="5">
        <f t="shared" si="5"/>
        <v>0</v>
      </c>
      <c r="H59" s="5">
        <f t="shared" si="6"/>
        <v>0</v>
      </c>
      <c r="I59" s="5">
        <f t="shared" si="7"/>
        <v>0</v>
      </c>
    </row>
    <row r="60" spans="2:10">
      <c r="B60" s="2" t="s">
        <v>35</v>
      </c>
      <c r="C60" s="5">
        <v>0</v>
      </c>
      <c r="D60" s="5">
        <v>0</v>
      </c>
      <c r="E60" s="5">
        <v>0</v>
      </c>
      <c r="F60" s="8">
        <f t="shared" si="4"/>
        <v>0</v>
      </c>
      <c r="G60" s="5">
        <f t="shared" si="5"/>
        <v>0</v>
      </c>
      <c r="H60" s="5">
        <f t="shared" si="6"/>
        <v>0</v>
      </c>
      <c r="I60" s="5">
        <f t="shared" si="7"/>
        <v>0</v>
      </c>
    </row>
    <row r="61" spans="2:10">
      <c r="B61" s="2" t="s">
        <v>36</v>
      </c>
      <c r="C61" s="5">
        <v>0</v>
      </c>
      <c r="D61" s="5">
        <v>0</v>
      </c>
      <c r="E61" s="5">
        <v>0</v>
      </c>
      <c r="F61" s="8">
        <f t="shared" si="4"/>
        <v>0</v>
      </c>
      <c r="G61" s="5">
        <f t="shared" si="5"/>
        <v>0</v>
      </c>
      <c r="H61" s="5">
        <f t="shared" si="6"/>
        <v>0</v>
      </c>
      <c r="I61" s="5">
        <f t="shared" si="7"/>
        <v>0</v>
      </c>
    </row>
    <row r="62" spans="2:10">
      <c r="B62" s="2" t="s">
        <v>37</v>
      </c>
      <c r="C62" s="5">
        <v>0</v>
      </c>
      <c r="D62" s="5">
        <v>0</v>
      </c>
      <c r="E62" s="5">
        <v>0</v>
      </c>
      <c r="F62" s="8">
        <f t="shared" si="4"/>
        <v>0</v>
      </c>
      <c r="G62" s="5">
        <f t="shared" si="5"/>
        <v>0</v>
      </c>
      <c r="H62" s="5">
        <f t="shared" si="6"/>
        <v>0</v>
      </c>
      <c r="I62" s="5">
        <f t="shared" si="7"/>
        <v>0</v>
      </c>
    </row>
    <row r="63" spans="2:10">
      <c r="B63" s="2" t="s">
        <v>38</v>
      </c>
      <c r="C63" s="5">
        <v>0</v>
      </c>
      <c r="D63" s="5">
        <v>0</v>
      </c>
      <c r="E63" s="5">
        <v>0</v>
      </c>
      <c r="F63" s="8">
        <f t="shared" si="4"/>
        <v>0</v>
      </c>
      <c r="G63" s="5">
        <f t="shared" si="5"/>
        <v>0</v>
      </c>
      <c r="H63" s="5">
        <f t="shared" si="6"/>
        <v>0</v>
      </c>
      <c r="I63" s="5">
        <f t="shared" si="7"/>
        <v>0</v>
      </c>
    </row>
    <row r="64" spans="2:10">
      <c r="B64" s="4" t="s">
        <v>39</v>
      </c>
      <c r="C64" s="5">
        <v>773.94033999999999</v>
      </c>
      <c r="D64" s="5">
        <v>194.74942999999999</v>
      </c>
      <c r="E64" s="5">
        <v>0.33879999999999999</v>
      </c>
      <c r="F64" s="8">
        <f t="shared" si="4"/>
        <v>969.02856999999995</v>
      </c>
      <c r="G64" s="5">
        <f>SUM(G46:G63)</f>
        <v>1</v>
      </c>
      <c r="H64" s="5">
        <f>SUM(H46:H63)</f>
        <v>114.83459999999999</v>
      </c>
      <c r="I64" s="5">
        <f t="shared" si="7"/>
        <v>1083.8631699999999</v>
      </c>
      <c r="J64" s="5">
        <f>+I64-B6</f>
        <v>0</v>
      </c>
    </row>
    <row r="65" spans="2:10">
      <c r="F65" s="8"/>
    </row>
    <row r="66" spans="2:10">
      <c r="B66" s="2" t="s">
        <v>48</v>
      </c>
      <c r="C66" s="15">
        <v>1.0044999999999999</v>
      </c>
      <c r="D66" s="15">
        <v>113.8301</v>
      </c>
      <c r="E66" s="15">
        <v>0</v>
      </c>
      <c r="F66" s="8">
        <f t="shared" si="4"/>
        <v>114.83459999999999</v>
      </c>
      <c r="H66" s="5"/>
      <c r="J66" s="15"/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L96"/>
  <sheetViews>
    <sheetView topLeftCell="A16" zoomScale="110" zoomScaleNormal="110" workbookViewId="0">
      <selection activeCell="D17" sqref="D17:D35"/>
    </sheetView>
  </sheetViews>
  <sheetFormatPr baseColWidth="10" defaultRowHeight="12.75"/>
  <cols>
    <col min="1" max="1" width="4.875" style="2" customWidth="1"/>
    <col min="2" max="2" width="11" style="2"/>
    <col min="3" max="3" width="14.125" style="2" customWidth="1"/>
    <col min="4" max="8" width="11" style="2"/>
    <col min="9" max="9" width="19.75" style="2" customWidth="1"/>
    <col min="10" max="16384" width="11" style="2"/>
  </cols>
  <sheetData>
    <row r="2" spans="1:7">
      <c r="B2" s="4" t="s">
        <v>86</v>
      </c>
    </row>
    <row r="3" spans="1:7">
      <c r="B3" s="2" t="s">
        <v>370</v>
      </c>
      <c r="C3" s="17"/>
    </row>
    <row r="5" spans="1:7">
      <c r="B5" s="4" t="s">
        <v>98</v>
      </c>
    </row>
    <row r="6" spans="1:7">
      <c r="B6" s="5">
        <f>+Resumen!D12</f>
        <v>788698.94120001432</v>
      </c>
      <c r="E6" s="5"/>
      <c r="F6" s="5"/>
    </row>
    <row r="7" spans="1:7">
      <c r="F7" s="5"/>
    </row>
    <row r="8" spans="1:7">
      <c r="B8" s="4" t="s">
        <v>45</v>
      </c>
    </row>
    <row r="9" spans="1:7">
      <c r="B9" s="2" t="s">
        <v>199</v>
      </c>
    </row>
    <row r="11" spans="1:7">
      <c r="B11" s="4" t="s">
        <v>89</v>
      </c>
    </row>
    <row r="12" spans="1:7">
      <c r="B12" s="2" t="s">
        <v>369</v>
      </c>
    </row>
    <row r="13" spans="1:7">
      <c r="B13" s="4"/>
    </row>
    <row r="14" spans="1:7">
      <c r="B14" s="2" t="s">
        <v>90</v>
      </c>
    </row>
    <row r="15" spans="1:7">
      <c r="C15" s="2" t="s">
        <v>245</v>
      </c>
      <c r="D15" s="2" t="s">
        <v>332</v>
      </c>
    </row>
    <row r="16" spans="1:7" ht="38.25">
      <c r="A16" s="6"/>
      <c r="B16" s="6"/>
      <c r="C16" s="6" t="s">
        <v>244</v>
      </c>
      <c r="D16" s="6" t="s">
        <v>91</v>
      </c>
      <c r="E16" s="6" t="s">
        <v>92</v>
      </c>
      <c r="F16" s="6" t="s">
        <v>93</v>
      </c>
      <c r="G16" s="6" t="s">
        <v>94</v>
      </c>
    </row>
    <row r="17" spans="2:7">
      <c r="B17" s="2" t="s">
        <v>95</v>
      </c>
      <c r="C17" s="5">
        <v>8445142.5</v>
      </c>
      <c r="D17" s="5">
        <f>+K40+I40</f>
        <v>105091.02397543698</v>
      </c>
      <c r="E17" s="7">
        <f t="shared" ref="E17:E35" si="0">D17*1000/C17</f>
        <v>12.44396100781449</v>
      </c>
      <c r="F17" s="7">
        <f>E17-E$35</f>
        <v>-4.2666290075323765</v>
      </c>
      <c r="G17" s="5">
        <f t="shared" ref="G17:G35" si="1">F17*C17/1000</f>
        <v>-36032.28996324449</v>
      </c>
    </row>
    <row r="18" spans="2:7">
      <c r="B18" s="2" t="s">
        <v>96</v>
      </c>
      <c r="C18" s="5">
        <v>1348308.5</v>
      </c>
      <c r="D18" s="5">
        <f t="shared" ref="D18:D34" si="2">+K41+I41</f>
        <v>21185.291486269012</v>
      </c>
      <c r="E18" s="7">
        <f t="shared" si="0"/>
        <v>15.71249568349455</v>
      </c>
      <c r="F18" s="7">
        <f t="shared" ref="F18:F35" si="3">E18-E$35</f>
        <v>-0.99809433185231633</v>
      </c>
      <c r="G18" s="5">
        <f t="shared" si="1"/>
        <v>-1345.7390714382989</v>
      </c>
    </row>
    <row r="19" spans="2:7">
      <c r="B19" s="2" t="s">
        <v>23</v>
      </c>
      <c r="C19" s="5">
        <v>1072762.5</v>
      </c>
      <c r="D19" s="5">
        <f t="shared" si="2"/>
        <v>22817.714486975448</v>
      </c>
      <c r="E19" s="7">
        <f t="shared" si="0"/>
        <v>21.270052306056048</v>
      </c>
      <c r="F19" s="7">
        <f t="shared" si="3"/>
        <v>4.5594622907091811</v>
      </c>
      <c r="G19" s="5">
        <f t="shared" si="1"/>
        <v>4891.220165636908</v>
      </c>
    </row>
    <row r="20" spans="2:7">
      <c r="B20" s="2" t="s">
        <v>24</v>
      </c>
      <c r="C20" s="5">
        <v>1115556.5</v>
      </c>
      <c r="D20" s="5">
        <f t="shared" si="2"/>
        <v>20187.915246146651</v>
      </c>
      <c r="E20" s="7">
        <f t="shared" si="0"/>
        <v>18.096721453504735</v>
      </c>
      <c r="F20" s="7">
        <f t="shared" si="3"/>
        <v>1.386131438157868</v>
      </c>
      <c r="G20" s="5">
        <f t="shared" si="1"/>
        <v>1546.3079356913577</v>
      </c>
    </row>
    <row r="21" spans="2:7">
      <c r="B21" s="2" t="s">
        <v>25</v>
      </c>
      <c r="C21" s="5">
        <v>2118511.5</v>
      </c>
      <c r="D21" s="5">
        <f t="shared" si="2"/>
        <v>36330.326177249473</v>
      </c>
      <c r="E21" s="7">
        <f t="shared" si="0"/>
        <v>17.148987002076446</v>
      </c>
      <c r="F21" s="7">
        <f t="shared" si="3"/>
        <v>0.43839698672957894</v>
      </c>
      <c r="G21" s="5">
        <f t="shared" si="1"/>
        <v>928.74905795196037</v>
      </c>
    </row>
    <row r="22" spans="2:7">
      <c r="B22" s="2" t="s">
        <v>26</v>
      </c>
      <c r="C22" s="5">
        <v>592874.5</v>
      </c>
      <c r="D22" s="5">
        <f t="shared" si="2"/>
        <v>10513.61058408496</v>
      </c>
      <c r="E22" s="7">
        <f t="shared" si="0"/>
        <v>17.733281805989225</v>
      </c>
      <c r="F22" s="7">
        <f t="shared" si="3"/>
        <v>1.0226917906423587</v>
      </c>
      <c r="G22" s="5">
        <f t="shared" si="1"/>
        <v>606.32788403119309</v>
      </c>
    </row>
    <row r="23" spans="2:7">
      <c r="B23" s="2" t="s">
        <v>27</v>
      </c>
      <c r="C23" s="5">
        <v>2532976.5</v>
      </c>
      <c r="D23" s="5">
        <f t="shared" si="2"/>
        <v>39708.59495903326</v>
      </c>
      <c r="E23" s="7">
        <f t="shared" si="0"/>
        <v>15.676653517722434</v>
      </c>
      <c r="F23" s="7">
        <f t="shared" si="3"/>
        <v>-1.033936497624433</v>
      </c>
      <c r="G23" s="5">
        <f t="shared" si="1"/>
        <v>-2618.9368509749947</v>
      </c>
    </row>
    <row r="24" spans="2:7">
      <c r="B24" s="2" t="s">
        <v>28</v>
      </c>
      <c r="C24" s="5">
        <v>2111443</v>
      </c>
      <c r="D24" s="5">
        <f t="shared" si="2"/>
        <v>32858.797495716404</v>
      </c>
      <c r="E24" s="7">
        <f t="shared" si="0"/>
        <v>15.562247001560735</v>
      </c>
      <c r="F24" s="7">
        <f t="shared" si="3"/>
        <v>-1.1483430137861319</v>
      </c>
      <c r="G24" s="5">
        <f t="shared" si="1"/>
        <v>-2424.6608180576318</v>
      </c>
    </row>
    <row r="25" spans="2:7">
      <c r="B25" s="2" t="s">
        <v>29</v>
      </c>
      <c r="C25" s="5">
        <v>7562279</v>
      </c>
      <c r="D25" s="5">
        <f t="shared" si="2"/>
        <v>162888.02375572713</v>
      </c>
      <c r="E25" s="7">
        <f t="shared" si="0"/>
        <v>21.539541685215152</v>
      </c>
      <c r="F25" s="7">
        <f t="shared" si="3"/>
        <v>4.8289516698682853</v>
      </c>
      <c r="G25" s="5">
        <f t="shared" si="1"/>
        <v>36517.879805059863</v>
      </c>
    </row>
    <row r="26" spans="2:7">
      <c r="B26" s="2" t="s">
        <v>30</v>
      </c>
      <c r="C26" s="5">
        <v>5121540.5</v>
      </c>
      <c r="D26" s="5">
        <f t="shared" si="2"/>
        <v>89135.192975144237</v>
      </c>
      <c r="E26" s="7">
        <f t="shared" si="0"/>
        <v>17.403980887224115</v>
      </c>
      <c r="F26" s="7">
        <f t="shared" si="3"/>
        <v>0.69339087187724857</v>
      </c>
      <c r="G26" s="5">
        <f t="shared" si="1"/>
        <v>3551.2294326496394</v>
      </c>
    </row>
    <row r="27" spans="2:7">
      <c r="B27" s="2" t="s">
        <v>31</v>
      </c>
      <c r="C27" s="5">
        <v>1106067</v>
      </c>
      <c r="D27" s="5">
        <f t="shared" si="2"/>
        <v>13012.49603042219</v>
      </c>
      <c r="E27" s="7">
        <f t="shared" si="0"/>
        <v>11.764654429091719</v>
      </c>
      <c r="F27" s="7">
        <f t="shared" si="3"/>
        <v>-4.945935586255148</v>
      </c>
      <c r="G27" s="5">
        <f t="shared" si="1"/>
        <v>-5470.5361360824727</v>
      </c>
    </row>
    <row r="28" spans="2:7">
      <c r="B28" s="2" t="s">
        <v>32</v>
      </c>
      <c r="C28" s="5">
        <v>2773719</v>
      </c>
      <c r="D28" s="5">
        <f t="shared" si="2"/>
        <v>43824.482437955696</v>
      </c>
      <c r="E28" s="7">
        <f t="shared" si="0"/>
        <v>15.799899859342526</v>
      </c>
      <c r="F28" s="7">
        <f t="shared" si="3"/>
        <v>-0.91069015600434078</v>
      </c>
      <c r="G28" s="5">
        <f t="shared" si="1"/>
        <v>-2525.9985888222041</v>
      </c>
    </row>
    <row r="29" spans="2:7">
      <c r="B29" s="2" t="s">
        <v>33</v>
      </c>
      <c r="C29" s="5">
        <v>6497055.5</v>
      </c>
      <c r="D29" s="5">
        <f t="shared" si="2"/>
        <v>107452.25034588382</v>
      </c>
      <c r="E29" s="7">
        <f t="shared" si="0"/>
        <v>16.538607426992709</v>
      </c>
      <c r="F29" s="7">
        <f t="shared" si="3"/>
        <v>-0.17198258835415814</v>
      </c>
      <c r="G29" s="5">
        <f t="shared" si="1"/>
        <v>-1117.3804215706191</v>
      </c>
    </row>
    <row r="30" spans="2:7">
      <c r="B30" s="2" t="s">
        <v>34</v>
      </c>
      <c r="C30" s="5">
        <v>1473249</v>
      </c>
      <c r="D30" s="5">
        <f t="shared" si="2"/>
        <v>21688.904237310384</v>
      </c>
      <c r="E30" s="7">
        <f t="shared" si="0"/>
        <v>14.721818400901942</v>
      </c>
      <c r="F30" s="7">
        <f t="shared" si="3"/>
        <v>-1.988771614444925</v>
      </c>
      <c r="G30" s="5">
        <f t="shared" si="1"/>
        <v>-2929.9557922093713</v>
      </c>
    </row>
    <row r="31" spans="2:7">
      <c r="B31" s="2" t="s">
        <v>35</v>
      </c>
      <c r="C31" s="5">
        <v>644521.5</v>
      </c>
      <c r="D31" s="5">
        <f t="shared" si="2"/>
        <v>14680.107378396277</v>
      </c>
      <c r="E31" s="7">
        <f t="shared" si="0"/>
        <v>22.776753573614343</v>
      </c>
      <c r="F31" s="7">
        <f t="shared" si="3"/>
        <v>6.0661635582674762</v>
      </c>
      <c r="G31" s="5">
        <f t="shared" si="1"/>
        <v>3909.772835819891</v>
      </c>
    </row>
    <row r="32" spans="2:7">
      <c r="B32" s="2" t="s">
        <v>36</v>
      </c>
      <c r="C32" s="5">
        <v>2192387.5</v>
      </c>
      <c r="D32" s="5">
        <f t="shared" si="2"/>
        <v>38149.16340694164</v>
      </c>
      <c r="E32" s="7">
        <f t="shared" si="0"/>
        <v>17.400739334146742</v>
      </c>
      <c r="F32" s="7">
        <f t="shared" si="3"/>
        <v>0.69014931879987529</v>
      </c>
      <c r="G32" s="5">
        <f t="shared" si="1"/>
        <v>1513.0747396703616</v>
      </c>
    </row>
    <row r="33" spans="1:11" ht="15.75" customHeight="1">
      <c r="B33" s="2" t="s">
        <v>37</v>
      </c>
      <c r="C33" s="5">
        <v>322818</v>
      </c>
      <c r="D33" s="5">
        <f t="shared" si="2"/>
        <v>7335.5296016370794</v>
      </c>
      <c r="E33" s="7">
        <f t="shared" si="0"/>
        <v>22.723421871262072</v>
      </c>
      <c r="F33" s="7">
        <f t="shared" si="3"/>
        <v>6.0128318559152056</v>
      </c>
      <c r="G33" s="5">
        <f t="shared" si="1"/>
        <v>1941.0503540628347</v>
      </c>
    </row>
    <row r="34" spans="1:11" ht="15.75" customHeight="1">
      <c r="B34" s="2" t="s">
        <v>38</v>
      </c>
      <c r="C34" s="5">
        <v>166339.5</v>
      </c>
      <c r="D34" s="5">
        <f t="shared" si="2"/>
        <v>1839.5166196838268</v>
      </c>
      <c r="E34" s="7">
        <f t="shared" si="0"/>
        <v>11.058808158518133</v>
      </c>
      <c r="F34" s="7">
        <f t="shared" si="3"/>
        <v>-5.6517818568287339</v>
      </c>
      <c r="G34" s="5">
        <f t="shared" si="1"/>
        <v>-940.11456817396322</v>
      </c>
    </row>
    <row r="35" spans="1:11" ht="15.75" customHeight="1">
      <c r="A35" s="4"/>
      <c r="B35" s="4" t="s">
        <v>39</v>
      </c>
      <c r="C35" s="5">
        <v>47197552</v>
      </c>
      <c r="D35" s="9">
        <f>SUM(D17:D34)</f>
        <v>788698.94120001455</v>
      </c>
      <c r="E35" s="7">
        <f t="shared" si="0"/>
        <v>16.710590015346867</v>
      </c>
      <c r="F35" s="10">
        <f t="shared" si="3"/>
        <v>0</v>
      </c>
      <c r="G35" s="5">
        <f t="shared" si="1"/>
        <v>0</v>
      </c>
    </row>
    <row r="36" spans="1:11" ht="15.75" customHeight="1"/>
    <row r="37" spans="1:11" ht="15.75" customHeight="1"/>
    <row r="38" spans="1:11" ht="15.75" customHeight="1">
      <c r="B38" s="11" t="s">
        <v>200</v>
      </c>
    </row>
    <row r="39" spans="1:11" ht="58.5" customHeight="1">
      <c r="C39" s="26" t="s">
        <v>145</v>
      </c>
      <c r="D39" s="26" t="s">
        <v>146</v>
      </c>
      <c r="E39" s="26" t="s">
        <v>147</v>
      </c>
      <c r="F39" s="26" t="s">
        <v>148</v>
      </c>
      <c r="G39" s="26" t="s">
        <v>149</v>
      </c>
      <c r="H39" s="26" t="s">
        <v>150</v>
      </c>
      <c r="I39" s="107" t="s">
        <v>153</v>
      </c>
      <c r="J39" s="26" t="s">
        <v>154</v>
      </c>
      <c r="K39" s="107" t="s">
        <v>155</v>
      </c>
    </row>
    <row r="40" spans="1:11" ht="15.75" customHeight="1">
      <c r="B40" s="2" t="s">
        <v>95</v>
      </c>
      <c r="C40" s="5">
        <v>45231.97418303306</v>
      </c>
      <c r="D40" s="5">
        <v>35336.368812749053</v>
      </c>
      <c r="E40" s="5">
        <v>0</v>
      </c>
      <c r="F40" s="5">
        <v>13951.051018688664</v>
      </c>
      <c r="G40" s="5">
        <v>5128.2702300000001</v>
      </c>
      <c r="H40" s="5">
        <v>154.00691</v>
      </c>
      <c r="I40" s="5">
        <f>SUM(C40:H40)</f>
        <v>99801.67115447078</v>
      </c>
      <c r="J40" s="27">
        <f>+I40/$I$58</f>
        <v>0.1332460568737924</v>
      </c>
      <c r="K40" s="15">
        <f>+J40*$I$60</f>
        <v>5289.3528209662072</v>
      </c>
    </row>
    <row r="41" spans="1:11" ht="15.75" customHeight="1">
      <c r="B41" s="2" t="s">
        <v>96</v>
      </c>
      <c r="C41" s="5">
        <v>9511.1002799999969</v>
      </c>
      <c r="D41" s="5">
        <v>7576.6008899999842</v>
      </c>
      <c r="E41" s="5">
        <v>0</v>
      </c>
      <c r="F41" s="5">
        <v>2239.1683755989056</v>
      </c>
      <c r="G41" s="5">
        <v>792.14170999999988</v>
      </c>
      <c r="H41" s="5">
        <v>0</v>
      </c>
      <c r="I41" s="5">
        <f t="shared" ref="I41:I57" si="4">SUM(C41:H41)</f>
        <v>20119.011255598889</v>
      </c>
      <c r="J41" s="27">
        <f t="shared" ref="J41:J57" si="5">+I41/$I$58</f>
        <v>2.6861062415064672E-2</v>
      </c>
      <c r="K41" s="15">
        <f t="shared" ref="K41:K58" si="6">+J41*$I$60</f>
        <v>1066.2802306701228</v>
      </c>
    </row>
    <row r="42" spans="1:11">
      <c r="B42" s="2" t="s">
        <v>23</v>
      </c>
      <c r="C42" s="5">
        <v>9057.785023716795</v>
      </c>
      <c r="D42" s="5">
        <v>7351.0334408480294</v>
      </c>
      <c r="E42" s="5">
        <v>0</v>
      </c>
      <c r="F42" s="5">
        <v>1965.3813134952363</v>
      </c>
      <c r="G42" s="5">
        <v>3295.0727400000005</v>
      </c>
      <c r="H42" s="5">
        <v>0</v>
      </c>
      <c r="I42" s="5">
        <f t="shared" si="4"/>
        <v>21669.272518060061</v>
      </c>
      <c r="J42" s="27">
        <f t="shared" si="5"/>
        <v>2.8930829363429895E-2</v>
      </c>
      <c r="K42" s="15">
        <f t="shared" si="6"/>
        <v>1148.4419689153879</v>
      </c>
    </row>
    <row r="43" spans="1:11">
      <c r="B43" s="2" t="s">
        <v>24</v>
      </c>
      <c r="C43" s="5">
        <v>9774.1786300000003</v>
      </c>
      <c r="D43" s="5">
        <v>7611.8624700000009</v>
      </c>
      <c r="E43" s="5">
        <v>27.66066</v>
      </c>
      <c r="F43" s="5">
        <v>1199.3919455489447</v>
      </c>
      <c r="G43" s="5">
        <v>558.74041</v>
      </c>
      <c r="H43" s="5">
        <v>0</v>
      </c>
      <c r="I43" s="5">
        <f t="shared" si="4"/>
        <v>19171.834115548947</v>
      </c>
      <c r="J43" s="27">
        <f t="shared" si="5"/>
        <v>2.5596478189041951E-2</v>
      </c>
      <c r="K43" s="15">
        <f t="shared" si="6"/>
        <v>1016.0811305977046</v>
      </c>
    </row>
    <row r="44" spans="1:11">
      <c r="B44" s="2" t="s">
        <v>25</v>
      </c>
      <c r="C44" s="5">
        <v>15300.996270000001</v>
      </c>
      <c r="D44" s="5">
        <v>15070.536436276352</v>
      </c>
      <c r="E44" s="5">
        <v>0.65429999999999999</v>
      </c>
      <c r="F44" s="5">
        <v>2702.4124423701487</v>
      </c>
      <c r="G44" s="5">
        <v>1427.17938</v>
      </c>
      <c r="H44" s="5">
        <v>0</v>
      </c>
      <c r="I44" s="5">
        <f t="shared" si="4"/>
        <v>34501.7788286465</v>
      </c>
      <c r="J44" s="27">
        <f t="shared" si="5"/>
        <v>4.6063617280850497E-2</v>
      </c>
      <c r="K44" s="15">
        <f t="shared" si="6"/>
        <v>1828.547348602975</v>
      </c>
    </row>
    <row r="45" spans="1:11">
      <c r="B45" s="2" t="s">
        <v>26</v>
      </c>
      <c r="C45" s="5">
        <v>4750.0109200000006</v>
      </c>
      <c r="D45" s="5">
        <v>3792.1836463515392</v>
      </c>
      <c r="E45" s="5">
        <v>0</v>
      </c>
      <c r="F45" s="5">
        <v>990.44601339246401</v>
      </c>
      <c r="G45" s="5">
        <v>451.80781999999994</v>
      </c>
      <c r="H45" s="5">
        <v>0</v>
      </c>
      <c r="I45" s="5">
        <f t="shared" si="4"/>
        <v>9984.4483997440038</v>
      </c>
      <c r="J45" s="27">
        <f t="shared" si="5"/>
        <v>1.3330321666323502E-2</v>
      </c>
      <c r="K45" s="15">
        <f t="shared" si="6"/>
        <v>529.16218434095549</v>
      </c>
    </row>
    <row r="46" spans="1:11">
      <c r="B46" s="2" t="s">
        <v>27</v>
      </c>
      <c r="C46" s="5">
        <v>17135.90885</v>
      </c>
      <c r="D46" s="5">
        <v>14751.336476576655</v>
      </c>
      <c r="E46" s="5">
        <v>0</v>
      </c>
      <c r="F46" s="5">
        <v>4989.4771076033921</v>
      </c>
      <c r="G46" s="5">
        <v>833.29299999999989</v>
      </c>
      <c r="H46" s="5">
        <v>0</v>
      </c>
      <c r="I46" s="5">
        <f t="shared" si="4"/>
        <v>37710.015434180044</v>
      </c>
      <c r="J46" s="27">
        <f t="shared" si="5"/>
        <v>5.034696115936986E-2</v>
      </c>
      <c r="K46" s="15">
        <f t="shared" si="6"/>
        <v>1998.579524853219</v>
      </c>
    </row>
    <row r="47" spans="1:11">
      <c r="B47" s="2" t="s">
        <v>28</v>
      </c>
      <c r="C47" s="5">
        <v>13201.286789999998</v>
      </c>
      <c r="D47" s="5">
        <v>12246.62501</v>
      </c>
      <c r="E47" s="5">
        <v>0</v>
      </c>
      <c r="F47" s="5">
        <v>4613.9478820144104</v>
      </c>
      <c r="G47" s="5">
        <v>1143.1165200000003</v>
      </c>
      <c r="H47" s="5">
        <v>0</v>
      </c>
      <c r="I47" s="5">
        <f t="shared" si="4"/>
        <v>31204.976202014408</v>
      </c>
      <c r="J47" s="27">
        <f t="shared" si="5"/>
        <v>4.1662028157057454E-2</v>
      </c>
      <c r="K47" s="15">
        <f t="shared" si="6"/>
        <v>1653.8212937019982</v>
      </c>
    </row>
    <row r="48" spans="1:11">
      <c r="B48" s="2" t="s">
        <v>29</v>
      </c>
      <c r="C48" s="5">
        <v>82802.965219999984</v>
      </c>
      <c r="D48" s="5">
        <v>58910.070949999987</v>
      </c>
      <c r="E48" s="5">
        <v>0</v>
      </c>
      <c r="F48" s="5">
        <v>9180.052328007765</v>
      </c>
      <c r="G48" s="5">
        <v>3796.5925699999998</v>
      </c>
      <c r="H48" s="5">
        <v>0</v>
      </c>
      <c r="I48" s="5">
        <f t="shared" si="4"/>
        <v>154689.68106800775</v>
      </c>
      <c r="J48" s="27">
        <f t="shared" si="5"/>
        <v>0.20652750402820513</v>
      </c>
      <c r="K48" s="15">
        <f t="shared" si="6"/>
        <v>8198.3426877193797</v>
      </c>
    </row>
    <row r="49" spans="2:12">
      <c r="B49" s="2" t="s">
        <v>30</v>
      </c>
      <c r="C49" s="5">
        <v>46328.949500000024</v>
      </c>
      <c r="D49" s="5">
        <v>28000.42806209459</v>
      </c>
      <c r="E49" s="5">
        <v>0</v>
      </c>
      <c r="F49" s="5">
        <v>6721.5331263087455</v>
      </c>
      <c r="G49" s="5">
        <v>3598.0048999999999</v>
      </c>
      <c r="H49" s="5">
        <v>0</v>
      </c>
      <c r="I49" s="5">
        <f t="shared" si="4"/>
        <v>84648.915588403353</v>
      </c>
      <c r="J49" s="27">
        <f t="shared" si="5"/>
        <v>0.1130154845136777</v>
      </c>
      <c r="K49" s="15">
        <f t="shared" si="6"/>
        <v>4486.2773867408787</v>
      </c>
    </row>
    <row r="50" spans="2:12">
      <c r="B50" s="2" t="s">
        <v>31</v>
      </c>
      <c r="C50" s="5">
        <v>5091.6872299999995</v>
      </c>
      <c r="D50" s="5">
        <v>4003.3146199999996</v>
      </c>
      <c r="E50" s="5">
        <v>0</v>
      </c>
      <c r="F50" s="5">
        <v>2931.4635205000577</v>
      </c>
      <c r="G50" s="5">
        <v>331.09667999999999</v>
      </c>
      <c r="H50" s="5">
        <v>0</v>
      </c>
      <c r="I50" s="5">
        <f t="shared" si="4"/>
        <v>12357.562050500057</v>
      </c>
      <c r="J50" s="27">
        <f t="shared" si="5"/>
        <v>1.649868581112018E-2</v>
      </c>
      <c r="K50" s="15">
        <f t="shared" si="6"/>
        <v>654.93397992213238</v>
      </c>
    </row>
    <row r="51" spans="2:12">
      <c r="B51" s="2" t="s">
        <v>32</v>
      </c>
      <c r="C51" s="5">
        <v>17710.858683250135</v>
      </c>
      <c r="D51" s="5">
        <v>17456.77516511831</v>
      </c>
      <c r="E51" s="5">
        <v>0</v>
      </c>
      <c r="F51" s="5">
        <v>5751.3019560743078</v>
      </c>
      <c r="G51" s="5">
        <v>699.80972999999994</v>
      </c>
      <c r="H51" s="5">
        <v>0</v>
      </c>
      <c r="I51" s="5">
        <f t="shared" si="4"/>
        <v>41618.745534442751</v>
      </c>
      <c r="J51" s="27">
        <f t="shared" si="5"/>
        <v>5.5565539838656614E-2</v>
      </c>
      <c r="K51" s="15">
        <f t="shared" si="6"/>
        <v>2205.7369035129445</v>
      </c>
    </row>
    <row r="52" spans="2:12">
      <c r="B52" s="2" t="s">
        <v>33</v>
      </c>
      <c r="C52" s="5">
        <v>49123.307299999979</v>
      </c>
      <c r="D52" s="5">
        <v>29039.465069999998</v>
      </c>
      <c r="E52" s="5">
        <v>0</v>
      </c>
      <c r="F52" s="5">
        <v>6377.6672698896682</v>
      </c>
      <c r="G52" s="5">
        <v>17197.294969999999</v>
      </c>
      <c r="H52" s="5">
        <v>306.31966</v>
      </c>
      <c r="I52" s="5">
        <f t="shared" si="4"/>
        <v>102044.05426988965</v>
      </c>
      <c r="J52" s="27">
        <f t="shared" si="5"/>
        <v>0.13623988157305497</v>
      </c>
      <c r="K52" s="15">
        <f t="shared" si="6"/>
        <v>5408.1960759941712</v>
      </c>
    </row>
    <row r="53" spans="2:12">
      <c r="B53" s="2" t="s">
        <v>34</v>
      </c>
      <c r="C53" s="5">
        <v>8398.7275100000006</v>
      </c>
      <c r="D53" s="5">
        <v>9162.3816200000037</v>
      </c>
      <c r="E53" s="5">
        <v>0</v>
      </c>
      <c r="F53" s="5">
        <v>1787.6434442292991</v>
      </c>
      <c r="G53" s="5">
        <v>1248.5240200000001</v>
      </c>
      <c r="H53" s="5">
        <v>0</v>
      </c>
      <c r="I53" s="5">
        <f t="shared" si="4"/>
        <v>20597.276594229304</v>
      </c>
      <c r="J53" s="27">
        <f t="shared" si="5"/>
        <v>2.7499598521471918E-2</v>
      </c>
      <c r="K53" s="15">
        <f t="shared" si="6"/>
        <v>1091.6276430810806</v>
      </c>
    </row>
    <row r="54" spans="2:12">
      <c r="B54" s="2" t="s">
        <v>35</v>
      </c>
      <c r="C54" s="5">
        <v>7058.3946599999999</v>
      </c>
      <c r="D54" s="5">
        <v>4769.3770999999997</v>
      </c>
      <c r="E54" s="5">
        <v>0</v>
      </c>
      <c r="F54" s="5">
        <v>1356.4079400000003</v>
      </c>
      <c r="G54" s="5">
        <v>757.06089000000009</v>
      </c>
      <c r="H54" s="5">
        <v>0</v>
      </c>
      <c r="I54" s="5">
        <f t="shared" si="4"/>
        <v>13941.240590000001</v>
      </c>
      <c r="J54" s="27">
        <f t="shared" si="5"/>
        <v>1.8613068449236568E-2</v>
      </c>
      <c r="K54" s="15">
        <f t="shared" si="6"/>
        <v>738.86678839627609</v>
      </c>
    </row>
    <row r="55" spans="2:12">
      <c r="B55" s="2" t="s">
        <v>36</v>
      </c>
      <c r="C55" s="5">
        <v>19330.750619999999</v>
      </c>
      <c r="D55" s="5">
        <v>12016.717749999998</v>
      </c>
      <c r="E55" s="5">
        <v>0</v>
      </c>
      <c r="F55" s="5">
        <v>3933.1566262779875</v>
      </c>
      <c r="G55" s="5">
        <v>946.47034000000008</v>
      </c>
      <c r="H55" s="5">
        <v>1.97654</v>
      </c>
      <c r="I55" s="5">
        <f t="shared" si="4"/>
        <v>36229.071876277987</v>
      </c>
      <c r="J55" s="27">
        <f t="shared" si="5"/>
        <v>4.836974086575703E-2</v>
      </c>
      <c r="K55" s="15">
        <f t="shared" si="6"/>
        <v>1920.0915306636541</v>
      </c>
    </row>
    <row r="56" spans="2:12">
      <c r="B56" s="2" t="s">
        <v>37</v>
      </c>
      <c r="C56" s="5">
        <v>3603.0510099999997</v>
      </c>
      <c r="D56" s="5">
        <v>2334.5560599999999</v>
      </c>
      <c r="E56" s="5">
        <v>0</v>
      </c>
      <c r="F56" s="5">
        <v>827.35416999999995</v>
      </c>
      <c r="G56" s="5">
        <v>201.36266999999998</v>
      </c>
      <c r="H56" s="5">
        <v>0</v>
      </c>
      <c r="I56" s="5">
        <f t="shared" si="4"/>
        <v>6966.3239099999992</v>
      </c>
      <c r="J56" s="27">
        <f t="shared" si="5"/>
        <v>9.3007980845973837E-3</v>
      </c>
      <c r="K56" s="15">
        <f t="shared" si="6"/>
        <v>369.20569163708035</v>
      </c>
    </row>
    <row r="57" spans="2:12">
      <c r="B57" s="2" t="s">
        <v>38</v>
      </c>
      <c r="C57" s="5">
        <v>901.54485999999997</v>
      </c>
      <c r="D57" s="5">
        <v>716.26987999999994</v>
      </c>
      <c r="E57" s="5">
        <v>0</v>
      </c>
      <c r="F57" s="5">
        <v>90.321249999999992</v>
      </c>
      <c r="G57" s="5">
        <v>38.795629999999996</v>
      </c>
      <c r="H57" s="5">
        <v>0</v>
      </c>
      <c r="I57" s="5">
        <f t="shared" si="4"/>
        <v>1746.9316199999998</v>
      </c>
      <c r="J57" s="27">
        <f t="shared" si="5"/>
        <v>2.3323432092922313E-3</v>
      </c>
      <c r="K57" s="15">
        <f t="shared" si="6"/>
        <v>92.584999683826823</v>
      </c>
    </row>
    <row r="58" spans="2:12">
      <c r="B58" s="4" t="s">
        <v>151</v>
      </c>
      <c r="C58" s="5">
        <f t="shared" ref="C58:J58" si="7">SUM(C40:C57)</f>
        <v>364313.47753999999</v>
      </c>
      <c r="D58" s="5">
        <f t="shared" si="7"/>
        <v>270145.90346001444</v>
      </c>
      <c r="E58" s="5">
        <f t="shared" si="7"/>
        <v>28.314959999999999</v>
      </c>
      <c r="F58" s="5">
        <f t="shared" si="7"/>
        <v>71608.177729999981</v>
      </c>
      <c r="G58" s="5">
        <f t="shared" si="7"/>
        <v>42444.634210000004</v>
      </c>
      <c r="H58" s="5">
        <f t="shared" si="7"/>
        <v>462.30311</v>
      </c>
      <c r="I58" s="5">
        <f t="shared" si="7"/>
        <v>749002.8110100145</v>
      </c>
      <c r="J58" s="27">
        <f t="shared" si="7"/>
        <v>1</v>
      </c>
      <c r="K58" s="15">
        <f t="shared" si="6"/>
        <v>39696.130189999996</v>
      </c>
      <c r="L58" s="5">
        <f>+K58+I58-B6</f>
        <v>0</v>
      </c>
    </row>
    <row r="59" spans="2:12">
      <c r="B59" s="4"/>
      <c r="C59" s="8"/>
      <c r="D59" s="8"/>
      <c r="E59" s="8"/>
      <c r="F59" s="8"/>
      <c r="G59" s="8"/>
      <c r="H59" s="8"/>
    </row>
    <row r="60" spans="2:12">
      <c r="B60" s="2" t="s">
        <v>152</v>
      </c>
      <c r="C60" s="5">
        <v>7501.7956799999974</v>
      </c>
      <c r="D60" s="5">
        <v>30905.48299</v>
      </c>
      <c r="E60" s="5">
        <v>0</v>
      </c>
      <c r="F60" s="5">
        <v>503.25568999999996</v>
      </c>
      <c r="G60" s="5">
        <v>735.15282999999999</v>
      </c>
      <c r="H60" s="5">
        <v>50.442999999999998</v>
      </c>
      <c r="I60" s="5">
        <f>SUM(C60:H60)</f>
        <v>39696.130189999996</v>
      </c>
    </row>
    <row r="61" spans="2:12">
      <c r="B61" s="2" t="s">
        <v>151</v>
      </c>
      <c r="C61" s="7">
        <f t="shared" ref="C61:H61" si="8">SUM(C58:C60)</f>
        <v>371815.27321999997</v>
      </c>
      <c r="D61" s="7">
        <f t="shared" si="8"/>
        <v>301051.38645001443</v>
      </c>
      <c r="E61" s="7">
        <f t="shared" si="8"/>
        <v>28.314959999999999</v>
      </c>
      <c r="F61" s="7">
        <f t="shared" si="8"/>
        <v>72111.433419999987</v>
      </c>
      <c r="G61" s="7">
        <f t="shared" si="8"/>
        <v>43179.787040000003</v>
      </c>
      <c r="H61" s="7">
        <f t="shared" si="8"/>
        <v>512.74611000000004</v>
      </c>
      <c r="I61" s="5">
        <f>SUM(I60,I58)</f>
        <v>788698.94120001444</v>
      </c>
    </row>
    <row r="68" spans="1:11" s="28" customFormat="1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1">
      <c r="K69" s="5"/>
    </row>
    <row r="70" spans="1:11">
      <c r="K70" s="5"/>
    </row>
    <row r="71" spans="1:11">
      <c r="K71" s="5"/>
    </row>
    <row r="72" spans="1:11">
      <c r="K72" s="5"/>
    </row>
    <row r="73" spans="1:11">
      <c r="K73" s="5"/>
    </row>
    <row r="74" spans="1:11">
      <c r="K74" s="5"/>
    </row>
    <row r="75" spans="1:11">
      <c r="K75" s="5"/>
    </row>
    <row r="76" spans="1:11">
      <c r="K76" s="5"/>
    </row>
    <row r="77" spans="1:11">
      <c r="K77" s="5"/>
    </row>
    <row r="78" spans="1:11">
      <c r="K78" s="5"/>
    </row>
    <row r="79" spans="1:11">
      <c r="K79" s="5"/>
    </row>
    <row r="80" spans="1:11">
      <c r="K80" s="5"/>
    </row>
    <row r="81" spans="1:11">
      <c r="K81" s="5"/>
    </row>
    <row r="82" spans="1:11">
      <c r="K82" s="5"/>
    </row>
    <row r="83" spans="1:11">
      <c r="K83" s="5"/>
    </row>
    <row r="84" spans="1:11">
      <c r="K84" s="5"/>
    </row>
    <row r="85" spans="1:11">
      <c r="K85" s="5"/>
    </row>
    <row r="86" spans="1:11">
      <c r="K86" s="5"/>
    </row>
    <row r="87" spans="1:11">
      <c r="K87" s="5"/>
    </row>
    <row r="96" spans="1:11" s="29" customFormat="1">
      <c r="A96" s="2"/>
      <c r="B96" s="2"/>
      <c r="C96" s="2"/>
      <c r="D96" s="2"/>
      <c r="E96" s="2"/>
      <c r="F96" s="2"/>
      <c r="G96" s="2"/>
      <c r="H96" s="2"/>
      <c r="I96" s="2"/>
      <c r="J96" s="2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2:V78"/>
  <sheetViews>
    <sheetView zoomScaleNormal="100" workbookViewId="0">
      <selection activeCell="D6" sqref="D6"/>
    </sheetView>
  </sheetViews>
  <sheetFormatPr baseColWidth="10" defaultRowHeight="12.75"/>
  <cols>
    <col min="1" max="1" width="7" style="2" customWidth="1"/>
    <col min="2" max="2" width="11.75" style="2" customWidth="1"/>
    <col min="3" max="3" width="17.625" style="2" customWidth="1"/>
    <col min="4" max="5" width="13.25" style="2" customWidth="1"/>
    <col min="6" max="6" width="11.875" style="2" customWidth="1"/>
    <col min="7" max="7" width="11.375" style="2" bestFit="1" customWidth="1"/>
    <col min="8" max="9" width="11" style="2"/>
    <col min="10" max="10" width="12.875" style="2" customWidth="1"/>
    <col min="11" max="11" width="11" style="2"/>
    <col min="12" max="12" width="11.75" style="2" bestFit="1" customWidth="1"/>
    <col min="13" max="13" width="11" style="2"/>
    <col min="14" max="14" width="13" style="2" customWidth="1"/>
    <col min="15" max="15" width="14.25" style="2" customWidth="1"/>
    <col min="16" max="18" width="11" style="2"/>
    <col min="19" max="19" width="11.875" style="2" customWidth="1"/>
    <col min="20" max="16384" width="11" style="2"/>
  </cols>
  <sheetData>
    <row r="2" spans="2:7">
      <c r="B2" s="4" t="s">
        <v>86</v>
      </c>
    </row>
    <row r="3" spans="2:7">
      <c r="B3" s="16" t="s">
        <v>334</v>
      </c>
      <c r="C3" s="17"/>
    </row>
    <row r="5" spans="2:7">
      <c r="B5" s="4" t="s">
        <v>98</v>
      </c>
      <c r="D5" s="2" t="s">
        <v>181</v>
      </c>
    </row>
    <row r="6" spans="2:7">
      <c r="B6" s="9">
        <f>+Resumen!D13</f>
        <v>148121.76122000001</v>
      </c>
      <c r="D6" s="5">
        <f>+O63</f>
        <v>93058.842669999998</v>
      </c>
      <c r="E6" s="5"/>
      <c r="F6" s="91"/>
    </row>
    <row r="7" spans="2:7">
      <c r="B7" s="17"/>
      <c r="G7" s="5"/>
    </row>
    <row r="8" spans="2:7">
      <c r="B8" s="4" t="s">
        <v>45</v>
      </c>
      <c r="G8" s="5"/>
    </row>
    <row r="9" spans="2:7">
      <c r="B9" s="2" t="s">
        <v>104</v>
      </c>
    </row>
    <row r="10" spans="2:7">
      <c r="B10" s="2" t="s">
        <v>76</v>
      </c>
    </row>
    <row r="11" spans="2:7">
      <c r="B11" s="2" t="s">
        <v>99</v>
      </c>
    </row>
    <row r="13" spans="2:7">
      <c r="B13" s="4" t="s">
        <v>89</v>
      </c>
    </row>
    <row r="14" spans="2:7">
      <c r="B14" s="2" t="s">
        <v>372</v>
      </c>
    </row>
    <row r="18" spans="1:7">
      <c r="B18" s="2" t="s">
        <v>90</v>
      </c>
    </row>
    <row r="19" spans="1:7">
      <c r="C19" s="2" t="s">
        <v>245</v>
      </c>
      <c r="D19" s="2" t="s">
        <v>336</v>
      </c>
    </row>
    <row r="20" spans="1:7" ht="38.25">
      <c r="A20" s="6"/>
      <c r="B20" s="6"/>
      <c r="C20" s="6" t="s">
        <v>244</v>
      </c>
      <c r="D20" s="6" t="s">
        <v>91</v>
      </c>
      <c r="E20" s="6" t="s">
        <v>92</v>
      </c>
      <c r="F20" s="6" t="s">
        <v>93</v>
      </c>
      <c r="G20" s="6" t="s">
        <v>94</v>
      </c>
    </row>
    <row r="21" spans="1:7">
      <c r="B21" s="2" t="s">
        <v>95</v>
      </c>
      <c r="C21" s="5">
        <v>8445142.5</v>
      </c>
      <c r="D21" s="5">
        <f t="shared" ref="D21:D38" si="0">+R46</f>
        <v>0</v>
      </c>
      <c r="E21" s="7">
        <f t="shared" ref="E21:E39" si="1">D21*1000/C21</f>
        <v>0</v>
      </c>
      <c r="F21" s="7">
        <f>E21-E$39</f>
        <v>-1.1666477649095019</v>
      </c>
      <c r="G21" s="5">
        <f t="shared" ref="G21:G39" si="2">F21*C21/1000</f>
        <v>-9852.5066219672426</v>
      </c>
    </row>
    <row r="22" spans="1:7">
      <c r="B22" s="2" t="s">
        <v>96</v>
      </c>
      <c r="C22" s="5">
        <v>1348308.5</v>
      </c>
      <c r="D22" s="5">
        <f t="shared" si="0"/>
        <v>3834.5640927405234</v>
      </c>
      <c r="E22" s="7">
        <f t="shared" si="1"/>
        <v>2.8439812496476313</v>
      </c>
      <c r="F22" s="7">
        <f t="shared" ref="F22:F39" si="3">E22-E$39</f>
        <v>1.6773334847381294</v>
      </c>
      <c r="G22" s="5">
        <f t="shared" si="2"/>
        <v>2261.5629948070405</v>
      </c>
    </row>
    <row r="23" spans="1:7">
      <c r="B23" s="2" t="s">
        <v>23</v>
      </c>
      <c r="C23" s="5">
        <v>1072762.5</v>
      </c>
      <c r="D23" s="5">
        <f t="shared" si="0"/>
        <v>3251.9247586198608</v>
      </c>
      <c r="E23" s="7">
        <f t="shared" si="1"/>
        <v>3.0313557368195299</v>
      </c>
      <c r="F23" s="7">
        <f t="shared" si="3"/>
        <v>1.8647079719100279</v>
      </c>
      <c r="G23" s="5">
        <f t="shared" si="2"/>
        <v>2000.3887857161312</v>
      </c>
    </row>
    <row r="24" spans="1:7">
      <c r="B24" s="2" t="s">
        <v>24</v>
      </c>
      <c r="C24" s="5">
        <v>1115556.5</v>
      </c>
      <c r="D24" s="5">
        <f t="shared" si="0"/>
        <v>2822.4147858454376</v>
      </c>
      <c r="E24" s="7">
        <f t="shared" si="1"/>
        <v>2.53005095290596</v>
      </c>
      <c r="F24" s="7">
        <f t="shared" si="3"/>
        <v>1.3634031879964581</v>
      </c>
      <c r="G24" s="5">
        <f t="shared" si="2"/>
        <v>1520.9532884901707</v>
      </c>
    </row>
    <row r="25" spans="1:7">
      <c r="B25" s="2" t="s">
        <v>25</v>
      </c>
      <c r="C25" s="5">
        <v>2118511.5</v>
      </c>
      <c r="D25" s="5">
        <f t="shared" si="0"/>
        <v>5320.5200125126139</v>
      </c>
      <c r="E25" s="7">
        <f t="shared" si="1"/>
        <v>2.5114425918918135</v>
      </c>
      <c r="F25" s="7">
        <f t="shared" si="3"/>
        <v>1.3447948269823116</v>
      </c>
      <c r="G25" s="5">
        <f t="shared" si="2"/>
        <v>2848.9633061025374</v>
      </c>
    </row>
    <row r="26" spans="1:7">
      <c r="B26" s="2" t="s">
        <v>26</v>
      </c>
      <c r="C26" s="5">
        <v>592874.5</v>
      </c>
      <c r="D26" s="5">
        <f t="shared" si="0"/>
        <v>1671.8317488012995</v>
      </c>
      <c r="E26" s="7">
        <f t="shared" si="1"/>
        <v>2.8198746088781004</v>
      </c>
      <c r="F26" s="7">
        <f t="shared" si="3"/>
        <v>1.6532268439685984</v>
      </c>
      <c r="G26" s="5">
        <f t="shared" si="2"/>
        <v>980.15603850446087</v>
      </c>
    </row>
    <row r="27" spans="1:7">
      <c r="B27" s="2" t="s">
        <v>27</v>
      </c>
      <c r="C27" s="5">
        <v>2532976.5</v>
      </c>
      <c r="D27" s="5">
        <f t="shared" si="0"/>
        <v>7643.8666061505182</v>
      </c>
      <c r="E27" s="7">
        <f t="shared" si="1"/>
        <v>3.0177408302645201</v>
      </c>
      <c r="F27" s="7">
        <f t="shared" si="3"/>
        <v>1.8510930653550182</v>
      </c>
      <c r="G27" s="5">
        <f t="shared" si="2"/>
        <v>4688.7752338572254</v>
      </c>
    </row>
    <row r="28" spans="1:7">
      <c r="B28" s="2" t="s">
        <v>28</v>
      </c>
      <c r="C28" s="5">
        <v>2111443</v>
      </c>
      <c r="D28" s="5">
        <f t="shared" si="0"/>
        <v>5669.2734197032796</v>
      </c>
      <c r="E28" s="7">
        <f t="shared" si="1"/>
        <v>2.685023190161079</v>
      </c>
      <c r="F28" s="7">
        <f t="shared" si="3"/>
        <v>1.5183754252515771</v>
      </c>
      <c r="G28" s="5">
        <f t="shared" si="2"/>
        <v>3205.9631630194658</v>
      </c>
    </row>
    <row r="29" spans="1:7">
      <c r="B29" s="2" t="s">
        <v>29</v>
      </c>
      <c r="C29" s="5">
        <v>7562279</v>
      </c>
      <c r="D29" s="5">
        <f t="shared" si="0"/>
        <v>0</v>
      </c>
      <c r="E29" s="7">
        <f t="shared" si="1"/>
        <v>0</v>
      </c>
      <c r="F29" s="7">
        <f t="shared" si="3"/>
        <v>-1.1666477649095019</v>
      </c>
      <c r="G29" s="5">
        <f t="shared" si="2"/>
        <v>-8822.5158929720637</v>
      </c>
    </row>
    <row r="30" spans="1:7">
      <c r="B30" s="2" t="s">
        <v>30</v>
      </c>
      <c r="C30" s="5">
        <v>5121540.5</v>
      </c>
      <c r="D30" s="5">
        <f t="shared" si="0"/>
        <v>0</v>
      </c>
      <c r="E30" s="7">
        <f t="shared" si="1"/>
        <v>0</v>
      </c>
      <c r="F30" s="7">
        <f t="shared" si="3"/>
        <v>-1.1666477649095019</v>
      </c>
      <c r="G30" s="5">
        <f t="shared" si="2"/>
        <v>-5975.033777218493</v>
      </c>
    </row>
    <row r="31" spans="1:7">
      <c r="B31" s="2" t="s">
        <v>31</v>
      </c>
      <c r="C31" s="5">
        <v>1106067</v>
      </c>
      <c r="D31" s="5">
        <f t="shared" si="0"/>
        <v>3081.574996289411</v>
      </c>
      <c r="E31" s="7">
        <f t="shared" si="1"/>
        <v>2.7860653977466203</v>
      </c>
      <c r="F31" s="7">
        <f t="shared" si="3"/>
        <v>1.6194176328371184</v>
      </c>
      <c r="G31" s="5">
        <f t="shared" si="2"/>
        <v>1791.184402899253</v>
      </c>
    </row>
    <row r="32" spans="1:7">
      <c r="B32" s="2" t="s">
        <v>32</v>
      </c>
      <c r="C32" s="5">
        <v>2773719</v>
      </c>
      <c r="D32" s="5">
        <f t="shared" si="0"/>
        <v>0</v>
      </c>
      <c r="E32" s="7">
        <f t="shared" si="1"/>
        <v>0</v>
      </c>
      <c r="F32" s="7">
        <f t="shared" si="3"/>
        <v>-1.1666477649095019</v>
      </c>
      <c r="G32" s="5">
        <f t="shared" si="2"/>
        <v>-3235.9530718370188</v>
      </c>
    </row>
    <row r="33" spans="1:22">
      <c r="B33" s="2" t="s">
        <v>33</v>
      </c>
      <c r="C33" s="5">
        <v>6497055.5</v>
      </c>
      <c r="D33" s="5">
        <f t="shared" si="0"/>
        <v>16804.537717550065</v>
      </c>
      <c r="E33" s="7">
        <f t="shared" si="1"/>
        <v>2.5864851727909768</v>
      </c>
      <c r="F33" s="7">
        <f t="shared" si="3"/>
        <v>1.4198374078814748</v>
      </c>
      <c r="G33" s="5">
        <f t="shared" si="2"/>
        <v>9224.7624399820797</v>
      </c>
    </row>
    <row r="34" spans="1:22">
      <c r="B34" s="2" t="s">
        <v>34</v>
      </c>
      <c r="C34" s="5">
        <v>1473249</v>
      </c>
      <c r="D34" s="5">
        <f t="shared" si="0"/>
        <v>3685.0018873338222</v>
      </c>
      <c r="E34" s="7">
        <f t="shared" si="1"/>
        <v>2.5012756752821974</v>
      </c>
      <c r="F34" s="7">
        <f t="shared" si="3"/>
        <v>1.3346279103726955</v>
      </c>
      <c r="G34" s="5">
        <f t="shared" si="2"/>
        <v>1966.2392343286633</v>
      </c>
    </row>
    <row r="35" spans="1:22">
      <c r="B35" s="2" t="s">
        <v>35</v>
      </c>
      <c r="C35" s="5">
        <v>644521.5</v>
      </c>
      <c r="D35" s="5">
        <f t="shared" si="0"/>
        <v>0</v>
      </c>
      <c r="E35" s="7">
        <f t="shared" si="1"/>
        <v>0</v>
      </c>
      <c r="F35" s="7">
        <f t="shared" si="3"/>
        <v>-1.1666477649095019</v>
      </c>
      <c r="G35" s="5">
        <f t="shared" si="2"/>
        <v>-751.92956741111959</v>
      </c>
    </row>
    <row r="36" spans="1:22">
      <c r="B36" s="2" t="s">
        <v>36</v>
      </c>
      <c r="C36" s="5">
        <v>2192387.5</v>
      </c>
      <c r="D36" s="5">
        <f t="shared" si="0"/>
        <v>0</v>
      </c>
      <c r="E36" s="7">
        <f t="shared" si="1"/>
        <v>0</v>
      </c>
      <c r="F36" s="7">
        <f t="shared" si="3"/>
        <v>-1.1666477649095019</v>
      </c>
      <c r="G36" s="5">
        <f t="shared" si="2"/>
        <v>-2557.7439766905309</v>
      </c>
    </row>
    <row r="37" spans="1:22">
      <c r="B37" s="2" t="s">
        <v>37</v>
      </c>
      <c r="C37" s="5">
        <v>322818</v>
      </c>
      <c r="D37" s="5">
        <f t="shared" si="0"/>
        <v>894.73057397143646</v>
      </c>
      <c r="E37" s="7">
        <f t="shared" si="1"/>
        <v>2.7716254173293819</v>
      </c>
      <c r="F37" s="7">
        <f t="shared" si="3"/>
        <v>1.60497765241988</v>
      </c>
      <c r="G37" s="5">
        <f t="shared" si="2"/>
        <v>518.11567579888083</v>
      </c>
    </row>
    <row r="38" spans="1:22">
      <c r="B38" s="2" t="s">
        <v>38</v>
      </c>
      <c r="C38" s="5">
        <v>166339.5</v>
      </c>
      <c r="D38" s="5">
        <f t="shared" si="0"/>
        <v>382.67795048173537</v>
      </c>
      <c r="E38" s="7">
        <f t="shared" si="1"/>
        <v>2.3005837487892853</v>
      </c>
      <c r="F38" s="7">
        <f t="shared" si="3"/>
        <v>1.1339359838797833</v>
      </c>
      <c r="G38" s="5">
        <f t="shared" si="2"/>
        <v>188.61834459057121</v>
      </c>
    </row>
    <row r="39" spans="1:22">
      <c r="A39" s="4"/>
      <c r="B39" s="4" t="s">
        <v>39</v>
      </c>
      <c r="C39" s="5">
        <v>47197552</v>
      </c>
      <c r="D39" s="9">
        <f>SUM(D21:D38)</f>
        <v>55062.918549999995</v>
      </c>
      <c r="E39" s="7">
        <f t="shared" si="1"/>
        <v>1.1666477649095019</v>
      </c>
      <c r="F39" s="10">
        <f t="shared" si="3"/>
        <v>0</v>
      </c>
      <c r="G39" s="5">
        <f t="shared" si="2"/>
        <v>0</v>
      </c>
    </row>
    <row r="41" spans="1:22">
      <c r="J41" s="7"/>
      <c r="L41" s="7"/>
    </row>
    <row r="43" spans="1:22">
      <c r="B43" s="11" t="s">
        <v>105</v>
      </c>
    </row>
    <row r="44" spans="1:22">
      <c r="Q44" s="2" t="s">
        <v>350</v>
      </c>
    </row>
    <row r="45" spans="1:22" s="12" customFormat="1" ht="51">
      <c r="B45" s="2"/>
      <c r="C45" s="37" t="s">
        <v>164</v>
      </c>
      <c r="D45" s="37" t="s">
        <v>343</v>
      </c>
      <c r="E45" s="37" t="s">
        <v>157</v>
      </c>
      <c r="F45" s="37" t="s">
        <v>158</v>
      </c>
      <c r="G45" s="37" t="s">
        <v>344</v>
      </c>
      <c r="H45" s="37" t="s">
        <v>159</v>
      </c>
      <c r="I45" s="37" t="s">
        <v>345</v>
      </c>
      <c r="J45" s="37" t="s">
        <v>346</v>
      </c>
      <c r="K45" s="37" t="s">
        <v>141</v>
      </c>
      <c r="L45" s="37" t="s">
        <v>163</v>
      </c>
      <c r="M45" s="32" t="s">
        <v>151</v>
      </c>
      <c r="N45" s="26"/>
      <c r="O45" s="37" t="s">
        <v>351</v>
      </c>
      <c r="P45" s="19" t="s">
        <v>352</v>
      </c>
      <c r="Q45" s="19" t="s">
        <v>113</v>
      </c>
      <c r="R45" s="80" t="s">
        <v>167</v>
      </c>
      <c r="S45" s="37" t="s">
        <v>371</v>
      </c>
      <c r="T45" s="37" t="s">
        <v>347</v>
      </c>
      <c r="U45" s="37" t="s">
        <v>348</v>
      </c>
      <c r="V45" s="37" t="s">
        <v>349</v>
      </c>
    </row>
    <row r="46" spans="1:22">
      <c r="B46" s="2" t="s">
        <v>95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5">
        <f>SUM(C46:L46)</f>
        <v>0</v>
      </c>
      <c r="N46" s="5"/>
      <c r="P46" s="119">
        <f>+M46</f>
        <v>0</v>
      </c>
      <c r="Q46" s="5">
        <f>$M$69*V46</f>
        <v>0</v>
      </c>
      <c r="R46" s="5">
        <f>P46+Q46</f>
        <v>0</v>
      </c>
      <c r="S46" s="5">
        <f>+'311M'!D47</f>
        <v>8353333.567499999</v>
      </c>
      <c r="T46" s="5"/>
      <c r="U46" s="27">
        <f>S46/S$64</f>
        <v>0.17093555587923892</v>
      </c>
      <c r="V46" s="27">
        <f>T46/T$64</f>
        <v>0</v>
      </c>
    </row>
    <row r="47" spans="1:22">
      <c r="B47" s="2" t="s">
        <v>96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5">
        <f t="shared" ref="M47:M68" si="4">SUM(C47:L47)</f>
        <v>0</v>
      </c>
      <c r="N47" s="5"/>
      <c r="P47" s="119">
        <f t="shared" ref="P47:P64" si="5">+M47</f>
        <v>0</v>
      </c>
      <c r="Q47" s="5">
        <f t="shared" ref="Q47:Q64" si="6">$M$69*V47</f>
        <v>3834.5640927405234</v>
      </c>
      <c r="R47" s="5">
        <f t="shared" ref="R47:R64" si="7">P47+Q47</f>
        <v>3834.5640927405234</v>
      </c>
      <c r="S47" s="5">
        <f>+'311M'!D48</f>
        <v>1473859.1065</v>
      </c>
      <c r="T47" s="5">
        <f>+S47</f>
        <v>1473859.1065</v>
      </c>
      <c r="U47" s="27">
        <f t="shared" ref="U47:V63" si="8">S47/S$64</f>
        <v>3.0159806695311393E-2</v>
      </c>
      <c r="V47" s="27">
        <f t="shared" si="8"/>
        <v>6.9639784320239859E-2</v>
      </c>
    </row>
    <row r="48" spans="1:22">
      <c r="B48" s="2" t="s">
        <v>23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96">
        <v>0</v>
      </c>
      <c r="L48" s="2">
        <v>0</v>
      </c>
      <c r="M48" s="5">
        <f t="shared" si="4"/>
        <v>0</v>
      </c>
      <c r="N48" s="5"/>
      <c r="P48" s="119">
        <f t="shared" si="5"/>
        <v>0</v>
      </c>
      <c r="Q48" s="5">
        <f t="shared" si="6"/>
        <v>3251.9247586198608</v>
      </c>
      <c r="R48" s="5">
        <f t="shared" si="7"/>
        <v>3251.9247586198608</v>
      </c>
      <c r="S48" s="5">
        <f>+'311M'!D49</f>
        <v>1249914.9325000001</v>
      </c>
      <c r="T48" s="5">
        <f t="shared" ref="T48:T53" si="9">+S48</f>
        <v>1249914.9325000001</v>
      </c>
      <c r="U48" s="27">
        <f t="shared" si="8"/>
        <v>2.5577202450038389E-2</v>
      </c>
      <c r="V48" s="27">
        <f t="shared" si="8"/>
        <v>5.905843098167754E-2</v>
      </c>
    </row>
    <row r="49" spans="1:22">
      <c r="B49" s="2" t="s">
        <v>24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5">
        <f t="shared" si="4"/>
        <v>0</v>
      </c>
      <c r="N49" s="5"/>
      <c r="P49" s="119">
        <f t="shared" si="5"/>
        <v>0</v>
      </c>
      <c r="Q49" s="5">
        <f t="shared" si="6"/>
        <v>2822.4147858454376</v>
      </c>
      <c r="R49" s="5">
        <f t="shared" si="7"/>
        <v>2822.4147858454376</v>
      </c>
      <c r="S49" s="5">
        <f>+'311M'!D50</f>
        <v>1084827.8015000001</v>
      </c>
      <c r="T49" s="5">
        <f t="shared" si="9"/>
        <v>1084827.8015000001</v>
      </c>
      <c r="U49" s="27">
        <f t="shared" si="8"/>
        <v>2.2198998972592528E-2</v>
      </c>
      <c r="V49" s="27">
        <f t="shared" si="8"/>
        <v>5.1258070590250136E-2</v>
      </c>
    </row>
    <row r="50" spans="1:22">
      <c r="B50" s="2" t="s">
        <v>25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5">
        <f t="shared" si="4"/>
        <v>0</v>
      </c>
      <c r="N50" s="5"/>
      <c r="P50" s="119">
        <f t="shared" si="5"/>
        <v>0</v>
      </c>
      <c r="Q50" s="5">
        <f t="shared" si="6"/>
        <v>5320.5200125126139</v>
      </c>
      <c r="R50" s="5">
        <f t="shared" si="7"/>
        <v>5320.5200125126139</v>
      </c>
      <c r="S50" s="5">
        <f>+'311M'!D51</f>
        <v>2045003.469</v>
      </c>
      <c r="T50" s="5">
        <f t="shared" si="9"/>
        <v>2045003.469</v>
      </c>
      <c r="U50" s="27">
        <f t="shared" si="8"/>
        <v>4.1847222060965181E-2</v>
      </c>
      <c r="V50" s="27">
        <f t="shared" si="8"/>
        <v>9.6626332793434036E-2</v>
      </c>
    </row>
    <row r="51" spans="1:22">
      <c r="B51" s="2" t="s">
        <v>26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5">
        <f t="shared" si="4"/>
        <v>0</v>
      </c>
      <c r="N51" s="5"/>
      <c r="P51" s="119">
        <f t="shared" si="5"/>
        <v>0</v>
      </c>
      <c r="Q51" s="5">
        <f t="shared" si="6"/>
        <v>1671.8317488012995</v>
      </c>
      <c r="R51" s="5">
        <f t="shared" si="7"/>
        <v>1671.8317488012995</v>
      </c>
      <c r="S51" s="5">
        <f>+'311M'!D52</f>
        <v>642587.88950000005</v>
      </c>
      <c r="T51" s="5">
        <f t="shared" si="9"/>
        <v>642587.88950000005</v>
      </c>
      <c r="U51" s="27">
        <f t="shared" si="8"/>
        <v>1.3149375300934248E-2</v>
      </c>
      <c r="V51" s="27">
        <f t="shared" si="8"/>
        <v>3.0362252290075414E-2</v>
      </c>
    </row>
    <row r="52" spans="1:22">
      <c r="B52" s="2" t="s">
        <v>27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5">
        <f t="shared" si="4"/>
        <v>0</v>
      </c>
      <c r="N52" s="5"/>
      <c r="P52" s="119">
        <f t="shared" si="5"/>
        <v>0</v>
      </c>
      <c r="Q52" s="5">
        <f t="shared" si="6"/>
        <v>7643.8666061505182</v>
      </c>
      <c r="R52" s="5">
        <f t="shared" si="7"/>
        <v>7643.8666061505182</v>
      </c>
      <c r="S52" s="5">
        <f>+'311M'!D53</f>
        <v>2938008.6324999998</v>
      </c>
      <c r="T52" s="5">
        <f t="shared" si="9"/>
        <v>2938008.6324999998</v>
      </c>
      <c r="U52" s="27">
        <f t="shared" si="8"/>
        <v>6.0120924744142878E-2</v>
      </c>
      <c r="V52" s="27">
        <f t="shared" si="8"/>
        <v>0.13882079134699357</v>
      </c>
    </row>
    <row r="53" spans="1:22">
      <c r="B53" s="2" t="s">
        <v>28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5">
        <f t="shared" si="4"/>
        <v>0</v>
      </c>
      <c r="N53" s="5"/>
      <c r="P53" s="119">
        <f t="shared" si="5"/>
        <v>0</v>
      </c>
      <c r="Q53" s="5">
        <f t="shared" si="6"/>
        <v>5669.2734197032796</v>
      </c>
      <c r="R53" s="5">
        <f t="shared" si="7"/>
        <v>5669.2734197032796</v>
      </c>
      <c r="S53" s="5">
        <f>+'311M'!D54</f>
        <v>2179050.8789999997</v>
      </c>
      <c r="T53" s="5">
        <f t="shared" si="9"/>
        <v>2179050.8789999997</v>
      </c>
      <c r="U53" s="27">
        <f t="shared" si="8"/>
        <v>4.4590254930102692E-2</v>
      </c>
      <c r="V53" s="27">
        <f t="shared" si="8"/>
        <v>0.10296006759882857</v>
      </c>
    </row>
    <row r="54" spans="1:22">
      <c r="B54" s="2" t="s">
        <v>29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5">
        <f t="shared" si="4"/>
        <v>0</v>
      </c>
      <c r="N54" s="5"/>
      <c r="P54" s="119">
        <f t="shared" si="5"/>
        <v>0</v>
      </c>
      <c r="Q54" s="5">
        <f t="shared" si="6"/>
        <v>0</v>
      </c>
      <c r="R54" s="5">
        <f t="shared" si="7"/>
        <v>0</v>
      </c>
      <c r="S54" s="5">
        <f>+'311M'!D55</f>
        <v>7775208.3560000006</v>
      </c>
      <c r="T54" s="5"/>
      <c r="U54" s="27">
        <f t="shared" si="8"/>
        <v>0.15910529032154128</v>
      </c>
      <c r="V54" s="27">
        <f t="shared" si="8"/>
        <v>0</v>
      </c>
    </row>
    <row r="55" spans="1:22">
      <c r="B55" s="2" t="s">
        <v>30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5">
        <f t="shared" si="4"/>
        <v>0</v>
      </c>
      <c r="N55" s="5"/>
      <c r="P55" s="119">
        <f t="shared" si="5"/>
        <v>0</v>
      </c>
      <c r="Q55" s="5">
        <f t="shared" si="6"/>
        <v>0</v>
      </c>
      <c r="R55" s="5">
        <f t="shared" si="7"/>
        <v>0</v>
      </c>
      <c r="S55" s="5">
        <f>+'311M'!D56</f>
        <v>5299211.6315000001</v>
      </c>
      <c r="T55" s="5"/>
      <c r="U55" s="27">
        <f t="shared" si="8"/>
        <v>0.10843858665915548</v>
      </c>
      <c r="V55" s="27">
        <f t="shared" si="8"/>
        <v>0</v>
      </c>
    </row>
    <row r="56" spans="1:22">
      <c r="B56" s="2" t="s">
        <v>31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5">
        <f t="shared" si="4"/>
        <v>0</v>
      </c>
      <c r="N56" s="5"/>
      <c r="P56" s="119">
        <f t="shared" si="5"/>
        <v>0</v>
      </c>
      <c r="Q56" s="5">
        <f t="shared" si="6"/>
        <v>3081.574996289411</v>
      </c>
      <c r="R56" s="5">
        <f t="shared" si="7"/>
        <v>3081.574996289411</v>
      </c>
      <c r="S56" s="5">
        <f>+'311M'!D57</f>
        <v>1184439.0290000001</v>
      </c>
      <c r="T56" s="5">
        <f>+S56</f>
        <v>1184439.0290000001</v>
      </c>
      <c r="U56" s="27">
        <f t="shared" si="8"/>
        <v>2.4237358916791636E-2</v>
      </c>
      <c r="V56" s="27">
        <f t="shared" si="8"/>
        <v>5.596469713846039E-2</v>
      </c>
    </row>
    <row r="57" spans="1:22">
      <c r="B57" s="2" t="s">
        <v>32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5">
        <f t="shared" si="4"/>
        <v>0</v>
      </c>
      <c r="N57" s="5"/>
      <c r="P57" s="119">
        <f t="shared" si="5"/>
        <v>0</v>
      </c>
      <c r="Q57" s="5">
        <f t="shared" si="6"/>
        <v>0</v>
      </c>
      <c r="R57" s="5">
        <f t="shared" si="7"/>
        <v>0</v>
      </c>
      <c r="S57" s="5">
        <f>+'311M'!D58</f>
        <v>3192470.432</v>
      </c>
      <c r="T57" s="5"/>
      <c r="U57" s="27">
        <f t="shared" si="8"/>
        <v>6.5328015876812889E-2</v>
      </c>
      <c r="V57" s="27">
        <f t="shared" si="8"/>
        <v>0</v>
      </c>
    </row>
    <row r="58" spans="1:22">
      <c r="B58" s="2" t="s">
        <v>33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5">
        <f t="shared" si="4"/>
        <v>0</v>
      </c>
      <c r="N58" s="5"/>
      <c r="P58" s="119">
        <f t="shared" si="5"/>
        <v>0</v>
      </c>
      <c r="Q58" s="5">
        <f t="shared" si="6"/>
        <v>16804.537717550065</v>
      </c>
      <c r="R58" s="5">
        <f t="shared" si="7"/>
        <v>16804.537717550065</v>
      </c>
      <c r="S58" s="5">
        <f>+'311M'!D59</f>
        <v>6459018.6385000004</v>
      </c>
      <c r="T58" s="5">
        <f>+S58</f>
        <v>6459018.6385000004</v>
      </c>
      <c r="U58" s="27">
        <f t="shared" si="8"/>
        <v>0.13217189670264687</v>
      </c>
      <c r="V58" s="27">
        <f t="shared" si="8"/>
        <v>0.30518837446661279</v>
      </c>
    </row>
    <row r="59" spans="1:22">
      <c r="B59" s="2" t="s">
        <v>34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30">
        <v>8.1549999999999997E-2</v>
      </c>
      <c r="L59" s="2">
        <v>0</v>
      </c>
      <c r="M59" s="5">
        <f t="shared" si="4"/>
        <v>8.1549999999999997E-2</v>
      </c>
      <c r="N59" s="5"/>
      <c r="P59" s="119">
        <f t="shared" si="5"/>
        <v>8.1549999999999997E-2</v>
      </c>
      <c r="Q59" s="5">
        <f t="shared" si="6"/>
        <v>3684.9203373338223</v>
      </c>
      <c r="R59" s="5">
        <f t="shared" si="7"/>
        <v>3685.0018873338222</v>
      </c>
      <c r="S59" s="5">
        <f>+'311M'!D60</f>
        <v>1416341.7964999999</v>
      </c>
      <c r="T59" s="5">
        <f>+S59</f>
        <v>1416341.7964999999</v>
      </c>
      <c r="U59" s="27">
        <f t="shared" si="8"/>
        <v>2.8982821090931778E-2</v>
      </c>
      <c r="V59" s="27">
        <f t="shared" si="8"/>
        <v>6.6922093704213273E-2</v>
      </c>
    </row>
    <row r="60" spans="1:22">
      <c r="B60" s="2" t="s">
        <v>35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5">
        <f t="shared" si="4"/>
        <v>0</v>
      </c>
      <c r="N60" s="5"/>
      <c r="P60" s="119">
        <f t="shared" si="5"/>
        <v>0</v>
      </c>
      <c r="Q60" s="5">
        <f t="shared" si="6"/>
        <v>0</v>
      </c>
      <c r="R60" s="5">
        <f t="shared" si="7"/>
        <v>0</v>
      </c>
      <c r="S60" s="5">
        <f>+'311M'!D61</f>
        <v>675300.625</v>
      </c>
      <c r="T60" s="5"/>
      <c r="U60" s="27">
        <f t="shared" si="8"/>
        <v>1.3818781063536461E-2</v>
      </c>
      <c r="V60" s="27">
        <f t="shared" si="8"/>
        <v>0</v>
      </c>
    </row>
    <row r="61" spans="1:22">
      <c r="B61" s="2" t="s">
        <v>36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5">
        <f t="shared" si="4"/>
        <v>0</v>
      </c>
      <c r="N61" s="5"/>
      <c r="P61" s="119">
        <f t="shared" si="5"/>
        <v>0</v>
      </c>
      <c r="Q61" s="5">
        <f t="shared" si="6"/>
        <v>0</v>
      </c>
      <c r="R61" s="5">
        <f t="shared" si="7"/>
        <v>0</v>
      </c>
      <c r="S61" s="5">
        <f>+'311M'!D62</f>
        <v>2408757.179</v>
      </c>
      <c r="T61" s="5"/>
      <c r="U61" s="27">
        <f t="shared" si="8"/>
        <v>4.9290770450305312E-2</v>
      </c>
      <c r="V61" s="27">
        <f t="shared" si="8"/>
        <v>0</v>
      </c>
    </row>
    <row r="62" spans="1:22">
      <c r="B62" s="2" t="s">
        <v>37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5">
        <f t="shared" si="4"/>
        <v>0</v>
      </c>
      <c r="N62" s="5"/>
      <c r="P62" s="119">
        <f t="shared" si="5"/>
        <v>0</v>
      </c>
      <c r="Q62" s="5">
        <f t="shared" si="6"/>
        <v>894.73057397143646</v>
      </c>
      <c r="R62" s="5">
        <f t="shared" si="7"/>
        <v>894.73057397143646</v>
      </c>
      <c r="S62" s="5">
        <f>+'311M'!D63</f>
        <v>343900.05550000002</v>
      </c>
      <c r="T62" s="5">
        <f>+S62</f>
        <v>343900.05550000002</v>
      </c>
      <c r="U62" s="27">
        <f t="shared" si="8"/>
        <v>7.0372799887347039E-3</v>
      </c>
      <c r="V62" s="27">
        <f t="shared" si="8"/>
        <v>1.6249263981284442E-2</v>
      </c>
    </row>
    <row r="63" spans="1:22">
      <c r="B63" s="2" t="s">
        <v>38</v>
      </c>
      <c r="C63" s="97">
        <v>0</v>
      </c>
      <c r="D63" s="97">
        <v>0</v>
      </c>
      <c r="E63" s="97">
        <v>0</v>
      </c>
      <c r="F63" s="97">
        <v>0</v>
      </c>
      <c r="G63" s="97">
        <v>0</v>
      </c>
      <c r="H63" s="97">
        <v>0</v>
      </c>
      <c r="I63" s="15">
        <v>0</v>
      </c>
      <c r="J63" s="97">
        <v>0</v>
      </c>
      <c r="K63" s="97">
        <v>0</v>
      </c>
      <c r="L63" s="15">
        <v>0</v>
      </c>
      <c r="M63" s="15">
        <f t="shared" si="4"/>
        <v>0</v>
      </c>
      <c r="N63" s="5"/>
      <c r="O63" s="5">
        <f>+M65+M68</f>
        <v>93058.842669999998</v>
      </c>
      <c r="P63" s="119">
        <f t="shared" si="5"/>
        <v>0</v>
      </c>
      <c r="Q63" s="5">
        <f t="shared" si="6"/>
        <v>382.67795048173537</v>
      </c>
      <c r="R63" s="5">
        <f t="shared" si="7"/>
        <v>382.67795048173537</v>
      </c>
      <c r="S63" s="5">
        <f>+'311M'!D64</f>
        <v>147086.701</v>
      </c>
      <c r="T63" s="5">
        <f>+S63</f>
        <v>147086.701</v>
      </c>
      <c r="U63" s="27">
        <f t="shared" si="8"/>
        <v>3.0098578962174803E-3</v>
      </c>
      <c r="V63" s="27">
        <f t="shared" si="8"/>
        <v>6.9498407879298937E-3</v>
      </c>
    </row>
    <row r="64" spans="1:22">
      <c r="A64" s="4"/>
      <c r="B64" s="2" t="s">
        <v>303</v>
      </c>
      <c r="C64" s="15">
        <f>SUM(C46:C63)</f>
        <v>0</v>
      </c>
      <c r="D64" s="15">
        <f t="shared" ref="D64:M64" si="10">SUM(D46:D63)</f>
        <v>0</v>
      </c>
      <c r="E64" s="15">
        <f t="shared" si="10"/>
        <v>0</v>
      </c>
      <c r="F64" s="15">
        <f t="shared" si="10"/>
        <v>0</v>
      </c>
      <c r="G64" s="15">
        <f t="shared" si="10"/>
        <v>0</v>
      </c>
      <c r="H64" s="15">
        <f t="shared" si="10"/>
        <v>0</v>
      </c>
      <c r="I64" s="15">
        <f t="shared" si="10"/>
        <v>0</v>
      </c>
      <c r="J64" s="15">
        <f t="shared" si="10"/>
        <v>0</v>
      </c>
      <c r="K64" s="118">
        <f t="shared" si="10"/>
        <v>8.1549999999999997E-2</v>
      </c>
      <c r="L64" s="15">
        <f t="shared" si="10"/>
        <v>0</v>
      </c>
      <c r="M64" s="30">
        <f t="shared" si="10"/>
        <v>8.1549999999999997E-2</v>
      </c>
      <c r="N64" s="5"/>
      <c r="O64" s="15"/>
      <c r="P64" s="119">
        <f t="shared" si="5"/>
        <v>8.1549999999999997E-2</v>
      </c>
      <c r="Q64" s="5">
        <f t="shared" si="6"/>
        <v>55062.837000000007</v>
      </c>
      <c r="R64" s="5">
        <f t="shared" si="7"/>
        <v>55062.918550000009</v>
      </c>
      <c r="S64" s="5">
        <f>SUM(S46:S63)</f>
        <v>48868320.721999995</v>
      </c>
      <c r="T64" s="5">
        <f>SUM(T46:T63)</f>
        <v>21164038.931000002</v>
      </c>
      <c r="U64" s="27">
        <f>SUM(U46:U63)</f>
        <v>1.0000000000000002</v>
      </c>
      <c r="V64" s="27">
        <f>SUM(V46:V63)</f>
        <v>1</v>
      </c>
    </row>
    <row r="65" spans="2:21">
      <c r="B65" s="2" t="s">
        <v>161</v>
      </c>
      <c r="C65" s="5">
        <v>66.140330000000006</v>
      </c>
      <c r="D65" s="96">
        <v>0</v>
      </c>
      <c r="E65" s="96">
        <v>0</v>
      </c>
      <c r="F65" s="96">
        <v>0</v>
      </c>
      <c r="G65" s="5">
        <v>453.25490999999965</v>
      </c>
      <c r="H65" s="5">
        <v>0</v>
      </c>
      <c r="I65" s="5">
        <v>0</v>
      </c>
      <c r="J65" s="96">
        <v>0</v>
      </c>
      <c r="K65" s="5">
        <v>1.8474111129762604E-16</v>
      </c>
      <c r="L65" s="5">
        <v>0</v>
      </c>
      <c r="M65" s="5">
        <f t="shared" si="4"/>
        <v>519.3952399999996</v>
      </c>
      <c r="N65" s="5"/>
      <c r="O65" s="5"/>
      <c r="P65" s="5"/>
      <c r="Q65" s="5"/>
      <c r="R65" s="120">
        <f>+R64-Q64</f>
        <v>8.1550000002607703E-2</v>
      </c>
      <c r="T65" s="5"/>
      <c r="U65" s="5"/>
    </row>
    <row r="66" spans="2:21">
      <c r="B66" s="2" t="s">
        <v>306</v>
      </c>
      <c r="C66" s="5">
        <f>+C65+C64</f>
        <v>66.140330000000006</v>
      </c>
      <c r="D66" s="5">
        <f t="shared" ref="D66:M66" si="11">+D65+D64</f>
        <v>0</v>
      </c>
      <c r="E66" s="5">
        <f t="shared" si="11"/>
        <v>0</v>
      </c>
      <c r="F66" s="5">
        <f t="shared" si="11"/>
        <v>0</v>
      </c>
      <c r="G66" s="5">
        <f t="shared" si="11"/>
        <v>453.25490999999965</v>
      </c>
      <c r="H66" s="5">
        <f t="shared" si="11"/>
        <v>0</v>
      </c>
      <c r="I66" s="5">
        <f t="shared" si="11"/>
        <v>0</v>
      </c>
      <c r="J66" s="5">
        <f t="shared" si="11"/>
        <v>0</v>
      </c>
      <c r="K66" s="5">
        <f t="shared" si="11"/>
        <v>8.1550000000000178E-2</v>
      </c>
      <c r="L66" s="5">
        <f t="shared" si="11"/>
        <v>0</v>
      </c>
      <c r="M66" s="5">
        <f t="shared" si="11"/>
        <v>519.4767899999996</v>
      </c>
      <c r="N66" s="26"/>
      <c r="O66" s="26"/>
      <c r="P66" s="26"/>
      <c r="Q66" s="26"/>
    </row>
    <row r="67" spans="2:21">
      <c r="C67" s="5"/>
      <c r="D67" s="5"/>
      <c r="E67" s="5"/>
      <c r="F67" s="5"/>
      <c r="G67" s="5"/>
      <c r="H67" s="5"/>
      <c r="I67" s="5"/>
      <c r="J67" s="5"/>
      <c r="K67" s="5"/>
      <c r="L67" s="5"/>
      <c r="M67" s="5">
        <f t="shared" si="4"/>
        <v>0</v>
      </c>
      <c r="N67" s="93"/>
      <c r="O67" s="7"/>
      <c r="P67" s="7"/>
      <c r="Q67" s="26"/>
      <c r="R67" s="26"/>
      <c r="S67" s="26"/>
      <c r="T67" s="26"/>
      <c r="U67" s="26"/>
    </row>
    <row r="68" spans="2:21" ht="59.25" customHeight="1">
      <c r="B68" s="108" t="s">
        <v>160</v>
      </c>
      <c r="C68" s="5"/>
      <c r="D68" s="96">
        <v>12.49629</v>
      </c>
      <c r="E68" s="96">
        <v>2.49336</v>
      </c>
      <c r="F68" s="96">
        <v>1.51518</v>
      </c>
      <c r="G68" s="5"/>
      <c r="H68" s="96">
        <v>15312.253070000001</v>
      </c>
      <c r="I68" s="5"/>
      <c r="J68" s="96">
        <v>77171.392160000003</v>
      </c>
      <c r="K68" s="96">
        <v>39.297369999999994</v>
      </c>
      <c r="L68" s="5"/>
      <c r="M68" s="5">
        <f t="shared" si="4"/>
        <v>92539.44743</v>
      </c>
      <c r="N68" s="94">
        <f>+M68+M66</f>
        <v>93058.924220000001</v>
      </c>
      <c r="O68" s="26"/>
      <c r="P68" s="26"/>
      <c r="Q68" s="26"/>
    </row>
    <row r="69" spans="2:21" ht="33.75" customHeight="1">
      <c r="B69" s="109" t="s">
        <v>162</v>
      </c>
      <c r="C69" s="98">
        <v>3873.2576899999976</v>
      </c>
      <c r="D69" s="98">
        <v>5673.1320300000007</v>
      </c>
      <c r="E69" s="98">
        <v>10331.65603</v>
      </c>
      <c r="F69" s="98">
        <v>4207.8693200000007</v>
      </c>
      <c r="G69" s="98">
        <v>5361.5624100000005</v>
      </c>
      <c r="H69" s="98">
        <v>1.2390000000000001</v>
      </c>
      <c r="I69" s="5">
        <v>0</v>
      </c>
      <c r="J69" s="98">
        <v>25248.35988</v>
      </c>
      <c r="K69" s="98">
        <v>365.76064000000002</v>
      </c>
      <c r="L69" s="5">
        <v>0</v>
      </c>
      <c r="M69" s="5">
        <f>SUM(C69:L69)</f>
        <v>55062.837000000007</v>
      </c>
      <c r="N69" s="94">
        <v>148121.76122000001</v>
      </c>
    </row>
    <row r="70" spans="2:21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2:21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5"/>
    </row>
    <row r="72" spans="2:21">
      <c r="B72" s="67"/>
      <c r="C72" s="67"/>
      <c r="D72" s="67"/>
      <c r="E72" s="67"/>
      <c r="F72" s="67"/>
      <c r="G72" s="25"/>
      <c r="H72" s="25"/>
      <c r="I72" s="25"/>
      <c r="J72" s="25"/>
      <c r="K72" s="25"/>
      <c r="L72" s="25"/>
      <c r="M72" s="25"/>
      <c r="N72" s="25"/>
      <c r="O72" s="5"/>
    </row>
    <row r="73" spans="2:21">
      <c r="B73" s="67"/>
      <c r="C73" s="67"/>
      <c r="D73" s="67"/>
      <c r="E73" s="67"/>
      <c r="F73" s="67"/>
      <c r="G73" s="25"/>
      <c r="H73" s="25"/>
      <c r="I73" s="25"/>
      <c r="J73" s="25"/>
      <c r="K73" s="25"/>
      <c r="L73" s="25"/>
      <c r="M73" s="25"/>
      <c r="N73" s="25"/>
    </row>
    <row r="74" spans="2:21">
      <c r="B74" s="34"/>
      <c r="C74" s="67"/>
      <c r="D74" s="67"/>
      <c r="E74" s="67"/>
      <c r="F74" s="67"/>
      <c r="G74" s="25"/>
      <c r="H74" s="25"/>
      <c r="I74" s="25"/>
      <c r="J74" s="25"/>
      <c r="K74" s="25"/>
      <c r="L74" s="25"/>
      <c r="M74" s="25"/>
      <c r="N74" s="25"/>
    </row>
    <row r="75" spans="2:21">
      <c r="B75" s="34"/>
      <c r="C75" s="34"/>
      <c r="D75" s="34"/>
      <c r="E75" s="34"/>
      <c r="F75" s="34"/>
    </row>
    <row r="76" spans="2:21">
      <c r="B76" s="35"/>
      <c r="C76" s="34"/>
      <c r="D76" s="34"/>
      <c r="E76" s="34"/>
      <c r="F76" s="34"/>
    </row>
    <row r="77" spans="2:21">
      <c r="B77" s="35"/>
      <c r="C77" s="34"/>
      <c r="D77" s="34"/>
      <c r="E77" s="34"/>
      <c r="F77" s="34"/>
    </row>
    <row r="78" spans="2:21">
      <c r="B78" s="34"/>
      <c r="C78" s="34"/>
      <c r="D78" s="34"/>
      <c r="E78" s="34"/>
      <c r="F78" s="3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J147"/>
  <sheetViews>
    <sheetView zoomScale="125" zoomScaleNormal="125" workbookViewId="0">
      <selection activeCell="D6" sqref="D6"/>
    </sheetView>
  </sheetViews>
  <sheetFormatPr baseColWidth="10" defaultRowHeight="12.75"/>
  <cols>
    <col min="1" max="1" width="7" style="2" customWidth="1"/>
    <col min="2" max="2" width="19.875" style="2" customWidth="1"/>
    <col min="3" max="3" width="13.25" style="2" customWidth="1"/>
    <col min="4" max="6" width="11" style="2"/>
    <col min="7" max="7" width="11.375" style="2" bestFit="1" customWidth="1"/>
    <col min="8" max="9" width="11" style="2"/>
    <col min="10" max="10" width="12.875" style="2" customWidth="1"/>
    <col min="11" max="11" width="11" style="2"/>
    <col min="12" max="12" width="11.75" style="2" bestFit="1" customWidth="1"/>
    <col min="13" max="13" width="11" style="2"/>
    <col min="14" max="14" width="28.25" style="2" customWidth="1"/>
    <col min="15" max="15" width="32.375" style="2" customWidth="1"/>
    <col min="16" max="18" width="11" style="2"/>
    <col min="19" max="19" width="19.75" style="2" customWidth="1"/>
    <col min="20" max="16384" width="11" style="2"/>
  </cols>
  <sheetData>
    <row r="2" spans="2:7">
      <c r="B2" s="4" t="s">
        <v>86</v>
      </c>
    </row>
    <row r="3" spans="2:7">
      <c r="B3" s="16" t="s">
        <v>102</v>
      </c>
      <c r="C3" s="17"/>
    </row>
    <row r="5" spans="2:7">
      <c r="B5" s="4" t="s">
        <v>98</v>
      </c>
      <c r="D5" s="2" t="s">
        <v>182</v>
      </c>
    </row>
    <row r="6" spans="2:7">
      <c r="B6" s="9">
        <f>+Resumen!D14</f>
        <v>179815.46229</v>
      </c>
      <c r="D6" s="5">
        <f>+F84</f>
        <v>129985.07892807266</v>
      </c>
      <c r="E6" s="5"/>
      <c r="F6" s="5"/>
    </row>
    <row r="7" spans="2:7">
      <c r="B7" s="17"/>
      <c r="G7" s="5"/>
    </row>
    <row r="8" spans="2:7">
      <c r="B8" s="4" t="s">
        <v>45</v>
      </c>
      <c r="G8" s="5"/>
    </row>
    <row r="9" spans="2:7">
      <c r="B9" s="2" t="s">
        <v>221</v>
      </c>
    </row>
    <row r="10" spans="2:7">
      <c r="B10" s="2" t="s">
        <v>76</v>
      </c>
    </row>
    <row r="11" spans="2:7">
      <c r="B11" s="2" t="s">
        <v>220</v>
      </c>
    </row>
    <row r="13" spans="2:7">
      <c r="B13" s="4" t="s">
        <v>89</v>
      </c>
    </row>
    <row r="14" spans="2:7">
      <c r="B14" s="2" t="s">
        <v>373</v>
      </c>
    </row>
    <row r="17" spans="1:7">
      <c r="B17" s="2" t="s">
        <v>90</v>
      </c>
    </row>
    <row r="18" spans="1:7">
      <c r="C18" s="2" t="s">
        <v>245</v>
      </c>
      <c r="D18" s="2" t="s">
        <v>335</v>
      </c>
    </row>
    <row r="19" spans="1:7" ht="38.25">
      <c r="A19" s="6"/>
      <c r="B19" s="6"/>
      <c r="C19" s="6" t="s">
        <v>244</v>
      </c>
      <c r="D19" s="6" t="s">
        <v>91</v>
      </c>
      <c r="E19" s="6" t="s">
        <v>92</v>
      </c>
      <c r="F19" s="6" t="s">
        <v>93</v>
      </c>
      <c r="G19" s="6" t="s">
        <v>94</v>
      </c>
    </row>
    <row r="20" spans="1:7">
      <c r="B20" s="2" t="s">
        <v>95</v>
      </c>
      <c r="C20" s="5">
        <v>8445142.5</v>
      </c>
      <c r="D20" s="5">
        <f>E96+E123</f>
        <v>523.74058767267366</v>
      </c>
      <c r="E20" s="7">
        <f t="shared" ref="E20:E38" si="0">D20*1000/C20</f>
        <v>6.2016785113178804E-2</v>
      </c>
      <c r="F20" s="7">
        <f>E20-E$38</f>
        <v>-0.99376643351492566</v>
      </c>
      <c r="G20" s="5">
        <f t="shared" ref="G20:G38" si="1">F20*C20/1000</f>
        <v>-8392.4991427503228</v>
      </c>
    </row>
    <row r="21" spans="1:7">
      <c r="B21" s="2" t="s">
        <v>96</v>
      </c>
      <c r="C21" s="5">
        <v>1348308.5</v>
      </c>
      <c r="D21" s="5">
        <f t="shared" ref="D21:D37" si="2">E97+E124</f>
        <v>3349.2118739929751</v>
      </c>
      <c r="E21" s="7">
        <f t="shared" si="0"/>
        <v>2.4840100570403401</v>
      </c>
      <c r="F21" s="7">
        <f t="shared" ref="F21:F38" si="3">E21-E$38</f>
        <v>1.4282268384122356</v>
      </c>
      <c r="G21" s="5">
        <f t="shared" si="1"/>
        <v>1925.6903861593439</v>
      </c>
    </row>
    <row r="22" spans="1:7">
      <c r="B22" s="2" t="s">
        <v>23</v>
      </c>
      <c r="C22" s="5">
        <v>1072762.5</v>
      </c>
      <c r="D22" s="5">
        <f t="shared" si="2"/>
        <v>2840.318938864682</v>
      </c>
      <c r="E22" s="7">
        <f t="shared" si="0"/>
        <v>2.6476679962849947</v>
      </c>
      <c r="F22" s="7">
        <f t="shared" si="3"/>
        <v>1.5918847776568903</v>
      </c>
      <c r="G22" s="5">
        <f t="shared" si="1"/>
        <v>1707.7142937911497</v>
      </c>
    </row>
    <row r="23" spans="1:7">
      <c r="B23" s="2" t="s">
        <v>24</v>
      </c>
      <c r="C23" s="5">
        <v>1115556.5</v>
      </c>
      <c r="D23" s="5">
        <f t="shared" si="2"/>
        <v>2465.1733249113622</v>
      </c>
      <c r="E23" s="7">
        <f t="shared" si="0"/>
        <v>2.2098148546589633</v>
      </c>
      <c r="F23" s="7">
        <f t="shared" si="3"/>
        <v>1.1540316360308589</v>
      </c>
      <c r="G23" s="5">
        <f t="shared" si="1"/>
        <v>1287.3874927798588</v>
      </c>
    </row>
    <row r="24" spans="1:7">
      <c r="B24" s="2" t="s">
        <v>25</v>
      </c>
      <c r="C24" s="5">
        <v>2118511.5</v>
      </c>
      <c r="D24" s="5">
        <f t="shared" si="2"/>
        <v>4647.0859192208854</v>
      </c>
      <c r="E24" s="7">
        <f t="shared" si="0"/>
        <v>2.193561809421797</v>
      </c>
      <c r="F24" s="7">
        <f t="shared" si="3"/>
        <v>1.1377785907936926</v>
      </c>
      <c r="G24" s="5">
        <f t="shared" si="1"/>
        <v>2410.397029050232</v>
      </c>
    </row>
    <row r="25" spans="1:7">
      <c r="B25" s="2" t="s">
        <v>26</v>
      </c>
      <c r="C25" s="5">
        <v>592874.5</v>
      </c>
      <c r="D25" s="5">
        <f t="shared" si="2"/>
        <v>1460.2230159626768</v>
      </c>
      <c r="E25" s="7">
        <f t="shared" si="0"/>
        <v>2.4629546657221333</v>
      </c>
      <c r="F25" s="7">
        <f t="shared" si="3"/>
        <v>1.4071714470940289</v>
      </c>
      <c r="G25" s="5">
        <f t="shared" si="1"/>
        <v>834.2760681101488</v>
      </c>
    </row>
    <row r="26" spans="1:7">
      <c r="B26" s="2" t="s">
        <v>27</v>
      </c>
      <c r="C26" s="5">
        <v>2532976.5</v>
      </c>
      <c r="D26" s="5">
        <f t="shared" si="2"/>
        <v>6676.3596021265039</v>
      </c>
      <c r="E26" s="7">
        <f t="shared" si="0"/>
        <v>2.6357763690766594</v>
      </c>
      <c r="F26" s="7">
        <f t="shared" si="3"/>
        <v>1.5799931504485549</v>
      </c>
      <c r="G26" s="5">
        <f t="shared" si="1"/>
        <v>4002.0855202471539</v>
      </c>
    </row>
    <row r="27" spans="1:7">
      <c r="B27" s="2" t="s">
        <v>28</v>
      </c>
      <c r="C27" s="5">
        <v>2111443</v>
      </c>
      <c r="D27" s="5">
        <f t="shared" si="2"/>
        <v>4951.6965670569198</v>
      </c>
      <c r="E27" s="7">
        <f t="shared" si="0"/>
        <v>2.3451717934402772</v>
      </c>
      <c r="F27" s="7">
        <f t="shared" si="3"/>
        <v>1.2893885748121727</v>
      </c>
      <c r="G27" s="5">
        <f t="shared" si="1"/>
        <v>2722.4704805671386</v>
      </c>
    </row>
    <row r="28" spans="1:7">
      <c r="B28" s="2" t="s">
        <v>29</v>
      </c>
      <c r="C28" s="5">
        <v>7562279</v>
      </c>
      <c r="D28" s="5">
        <f t="shared" si="2"/>
        <v>487.49306618048251</v>
      </c>
      <c r="E28" s="7">
        <f t="shared" si="0"/>
        <v>6.4463776882667578E-2</v>
      </c>
      <c r="F28" s="7">
        <f t="shared" si="3"/>
        <v>-0.99131944174543685</v>
      </c>
      <c r="G28" s="5">
        <f t="shared" si="1"/>
        <v>-7496.6341966032405</v>
      </c>
    </row>
    <row r="29" spans="1:7">
      <c r="B29" s="2" t="s">
        <v>30</v>
      </c>
      <c r="C29" s="5">
        <v>5121540.5</v>
      </c>
      <c r="D29" s="5">
        <f t="shared" si="2"/>
        <v>332.25205143032593</v>
      </c>
      <c r="E29" s="7">
        <f t="shared" si="0"/>
        <v>6.48734597393745E-2</v>
      </c>
      <c r="F29" s="7">
        <f t="shared" si="3"/>
        <v>-0.9909097588887299</v>
      </c>
      <c r="G29" s="5">
        <f t="shared" si="1"/>
        <v>-5074.9844619938649</v>
      </c>
    </row>
    <row r="30" spans="1:7">
      <c r="B30" s="2" t="s">
        <v>31</v>
      </c>
      <c r="C30" s="5">
        <v>1106067</v>
      </c>
      <c r="D30" s="5">
        <f t="shared" si="2"/>
        <v>2691.5308542401099</v>
      </c>
      <c r="E30" s="7">
        <f t="shared" si="0"/>
        <v>2.4334247873231094</v>
      </c>
      <c r="F30" s="7">
        <f t="shared" si="3"/>
        <v>1.377641568695005</v>
      </c>
      <c r="G30" s="5">
        <f t="shared" si="1"/>
        <v>1523.7638769617781</v>
      </c>
    </row>
    <row r="31" spans="1:7">
      <c r="B31" s="2" t="s">
        <v>32</v>
      </c>
      <c r="C31" s="5">
        <v>2773719</v>
      </c>
      <c r="D31" s="5">
        <f t="shared" si="2"/>
        <v>200.16276456247411</v>
      </c>
      <c r="E31" s="7">
        <f t="shared" si="0"/>
        <v>7.2164038448910686E-2</v>
      </c>
      <c r="F31" s="7">
        <f t="shared" si="3"/>
        <v>-0.9836191801791937</v>
      </c>
      <c r="G31" s="5">
        <f t="shared" si="1"/>
        <v>-2728.2832088274527</v>
      </c>
    </row>
    <row r="32" spans="1:7">
      <c r="B32" s="2" t="s">
        <v>33</v>
      </c>
      <c r="C32" s="5">
        <v>6497055.5</v>
      </c>
      <c r="D32" s="5">
        <f t="shared" si="2"/>
        <v>14677.537237448374</v>
      </c>
      <c r="E32" s="7">
        <f t="shared" si="0"/>
        <v>2.2591060269453407</v>
      </c>
      <c r="F32" s="7">
        <f t="shared" si="3"/>
        <v>1.2033228083172363</v>
      </c>
      <c r="G32" s="5">
        <f t="shared" si="1"/>
        <v>7818.0550700529457</v>
      </c>
    </row>
    <row r="33" spans="1:9">
      <c r="B33" s="2" t="s">
        <v>34</v>
      </c>
      <c r="C33" s="5">
        <v>1473249</v>
      </c>
      <c r="D33" s="5">
        <f t="shared" si="2"/>
        <v>3218.5089752134604</v>
      </c>
      <c r="E33" s="7">
        <f t="shared" si="0"/>
        <v>2.1846334022378162</v>
      </c>
      <c r="F33" s="7">
        <f t="shared" si="3"/>
        <v>1.1288501836097118</v>
      </c>
      <c r="G33" s="5">
        <f t="shared" si="1"/>
        <v>1663.0774041528243</v>
      </c>
    </row>
    <row r="34" spans="1:9">
      <c r="B34" s="2" t="s">
        <v>35</v>
      </c>
      <c r="C34" s="5">
        <v>644521.5</v>
      </c>
      <c r="D34" s="5">
        <f t="shared" si="2"/>
        <v>42.34026372049626</v>
      </c>
      <c r="E34" s="7">
        <f t="shared" si="0"/>
        <v>6.5692554430684252E-2</v>
      </c>
      <c r="F34" s="7">
        <f t="shared" si="3"/>
        <v>-0.9900906641974202</v>
      </c>
      <c r="G34" s="5">
        <f t="shared" si="1"/>
        <v>-638.13472002451761</v>
      </c>
    </row>
    <row r="35" spans="1:9">
      <c r="B35" s="2" t="s">
        <v>36</v>
      </c>
      <c r="C35" s="5">
        <v>2192387.5</v>
      </c>
      <c r="D35" s="5">
        <f t="shared" si="2"/>
        <v>151.02520332703472</v>
      </c>
      <c r="E35" s="7">
        <f t="shared" si="0"/>
        <v>6.8886181538179145E-2</v>
      </c>
      <c r="F35" s="7">
        <f t="shared" si="3"/>
        <v>-0.98689703708992527</v>
      </c>
      <c r="G35" s="5">
        <f t="shared" si="1"/>
        <v>-2163.6607279029886</v>
      </c>
    </row>
    <row r="36" spans="1:9">
      <c r="B36" s="2" t="s">
        <v>37</v>
      </c>
      <c r="C36" s="5">
        <v>322818</v>
      </c>
      <c r="D36" s="5">
        <f t="shared" si="2"/>
        <v>781.48185553680889</v>
      </c>
      <c r="E36" s="7">
        <f t="shared" si="0"/>
        <v>2.4208125183131326</v>
      </c>
      <c r="F36" s="7">
        <f t="shared" si="3"/>
        <v>1.3650292996850282</v>
      </c>
      <c r="G36" s="5">
        <f t="shared" si="1"/>
        <v>440.65602846572142</v>
      </c>
    </row>
    <row r="37" spans="1:9">
      <c r="B37" s="2" t="s">
        <v>38</v>
      </c>
      <c r="C37" s="5">
        <v>166339.5</v>
      </c>
      <c r="D37" s="5">
        <f t="shared" si="2"/>
        <v>334.24126045908065</v>
      </c>
      <c r="E37" s="7">
        <f t="shared" si="0"/>
        <v>2.0093919992490097</v>
      </c>
      <c r="F37" s="7">
        <f t="shared" si="3"/>
        <v>0.95360878062090526</v>
      </c>
      <c r="G37" s="5">
        <f t="shared" si="1"/>
        <v>158.62280776409105</v>
      </c>
    </row>
    <row r="38" spans="1:9">
      <c r="A38" s="4"/>
      <c r="B38" s="4" t="s">
        <v>39</v>
      </c>
      <c r="C38" s="5">
        <v>47197552</v>
      </c>
      <c r="D38" s="9">
        <f>SUM(D20:D37)</f>
        <v>49830.383361927321</v>
      </c>
      <c r="E38" s="7">
        <f t="shared" si="0"/>
        <v>1.0557832186281044</v>
      </c>
      <c r="F38" s="10">
        <f t="shared" si="3"/>
        <v>0</v>
      </c>
      <c r="G38" s="5">
        <f t="shared" si="1"/>
        <v>0</v>
      </c>
    </row>
    <row r="40" spans="1:9">
      <c r="B40" s="11"/>
    </row>
    <row r="42" spans="1:9">
      <c r="B42" s="11" t="s">
        <v>202</v>
      </c>
    </row>
    <row r="45" spans="1:9">
      <c r="C45" s="5" t="s">
        <v>142</v>
      </c>
      <c r="D45" s="5" t="s">
        <v>139</v>
      </c>
      <c r="E45" s="5" t="s">
        <v>143</v>
      </c>
      <c r="F45" s="5" t="s">
        <v>140</v>
      </c>
      <c r="G45" s="5" t="s">
        <v>141</v>
      </c>
      <c r="H45" s="5" t="s">
        <v>163</v>
      </c>
      <c r="I45" s="5" t="s">
        <v>151</v>
      </c>
    </row>
    <row r="46" spans="1:9">
      <c r="B46" s="2" t="s">
        <v>95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f>SUM(C46:H46)</f>
        <v>0</v>
      </c>
    </row>
    <row r="47" spans="1:9">
      <c r="B47" s="2" t="s">
        <v>96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f t="shared" ref="I47:I63" si="4">SUM(C47:H47)</f>
        <v>0</v>
      </c>
    </row>
    <row r="48" spans="1:9">
      <c r="B48" s="2" t="s">
        <v>23</v>
      </c>
      <c r="C48" s="5">
        <v>0</v>
      </c>
      <c r="D48" s="5">
        <v>0</v>
      </c>
      <c r="E48" s="5">
        <v>0</v>
      </c>
      <c r="F48" s="5">
        <v>0</v>
      </c>
      <c r="G48" s="5">
        <v>2280.5733100000002</v>
      </c>
      <c r="H48" s="5">
        <v>0</v>
      </c>
      <c r="I48" s="5">
        <f t="shared" si="4"/>
        <v>2280.5733100000002</v>
      </c>
    </row>
    <row r="49" spans="2:9">
      <c r="B49" s="2" t="s">
        <v>24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f t="shared" si="4"/>
        <v>0</v>
      </c>
    </row>
    <row r="50" spans="2:9">
      <c r="B50" s="2" t="s">
        <v>25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f t="shared" si="4"/>
        <v>0</v>
      </c>
    </row>
    <row r="51" spans="2:9">
      <c r="B51" s="2" t="s">
        <v>26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f t="shared" si="4"/>
        <v>0</v>
      </c>
    </row>
    <row r="52" spans="2:9">
      <c r="B52" s="2" t="s">
        <v>27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f t="shared" si="4"/>
        <v>0</v>
      </c>
    </row>
    <row r="53" spans="2:9">
      <c r="B53" s="2" t="s">
        <v>28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f t="shared" si="4"/>
        <v>0</v>
      </c>
    </row>
    <row r="54" spans="2:9">
      <c r="B54" s="2" t="s">
        <v>29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f t="shared" si="4"/>
        <v>0</v>
      </c>
    </row>
    <row r="55" spans="2:9">
      <c r="B55" s="2" t="s">
        <v>30</v>
      </c>
      <c r="C55" s="5">
        <v>2144.8262100000002</v>
      </c>
      <c r="D55" s="5">
        <v>890.69843000000003</v>
      </c>
      <c r="E55" s="5">
        <v>0</v>
      </c>
      <c r="F55" s="5">
        <v>0</v>
      </c>
      <c r="G55" s="5">
        <v>12.639339999999999</v>
      </c>
      <c r="H55" s="5">
        <v>0</v>
      </c>
      <c r="I55" s="5">
        <f t="shared" si="4"/>
        <v>3048.1639800000003</v>
      </c>
    </row>
    <row r="56" spans="2:9">
      <c r="B56" s="2" t="s">
        <v>31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f t="shared" si="4"/>
        <v>0</v>
      </c>
    </row>
    <row r="57" spans="2:9">
      <c r="B57" s="2" t="s">
        <v>32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f t="shared" si="4"/>
        <v>0</v>
      </c>
    </row>
    <row r="58" spans="2:9">
      <c r="B58" s="2" t="s">
        <v>33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f t="shared" si="4"/>
        <v>0</v>
      </c>
    </row>
    <row r="59" spans="2:9">
      <c r="B59" s="2" t="s">
        <v>34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f t="shared" si="4"/>
        <v>0</v>
      </c>
    </row>
    <row r="60" spans="2:9">
      <c r="B60" s="2" t="s">
        <v>35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f t="shared" si="4"/>
        <v>0</v>
      </c>
    </row>
    <row r="61" spans="2:9">
      <c r="B61" s="2" t="s">
        <v>36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f t="shared" si="4"/>
        <v>0</v>
      </c>
    </row>
    <row r="62" spans="2:9">
      <c r="B62" s="2" t="s">
        <v>37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f t="shared" si="4"/>
        <v>0</v>
      </c>
    </row>
    <row r="63" spans="2:9">
      <c r="B63" s="2" t="s">
        <v>38</v>
      </c>
      <c r="C63" s="5">
        <v>80667.731409999993</v>
      </c>
      <c r="D63" s="5">
        <v>43822.733599999992</v>
      </c>
      <c r="E63" s="5">
        <v>0</v>
      </c>
      <c r="F63" s="5">
        <v>3030.2248500000001</v>
      </c>
      <c r="G63" s="5">
        <v>1794.0428300000001</v>
      </c>
      <c r="H63" s="5">
        <v>0</v>
      </c>
      <c r="I63" s="5">
        <f t="shared" si="4"/>
        <v>129314.73268999999</v>
      </c>
    </row>
    <row r="64" spans="2:9">
      <c r="B64" s="2" t="s">
        <v>153</v>
      </c>
      <c r="C64" s="5">
        <f>SUM(C46:C63)</f>
        <v>82812.557619999992</v>
      </c>
      <c r="D64" s="5">
        <f t="shared" ref="D64:I64" si="5">SUM(D46:D63)</f>
        <v>44713.432029999989</v>
      </c>
      <c r="E64" s="5">
        <f t="shared" si="5"/>
        <v>0</v>
      </c>
      <c r="F64" s="5">
        <f t="shared" si="5"/>
        <v>3030.2248500000001</v>
      </c>
      <c r="G64" s="5">
        <f t="shared" si="5"/>
        <v>4087.2554800000007</v>
      </c>
      <c r="H64" s="5">
        <f t="shared" si="5"/>
        <v>0</v>
      </c>
      <c r="I64" s="5">
        <f t="shared" si="5"/>
        <v>134643.46997999999</v>
      </c>
    </row>
    <row r="65" spans="2:10">
      <c r="C65" s="74"/>
      <c r="D65" s="5"/>
      <c r="E65" s="5"/>
      <c r="F65" s="5"/>
      <c r="G65" s="5"/>
      <c r="H65" s="5"/>
      <c r="I65" s="5"/>
    </row>
    <row r="66" spans="2:10">
      <c r="B66" s="2" t="s">
        <v>168</v>
      </c>
      <c r="C66" s="5">
        <v>16009.098109999999</v>
      </c>
      <c r="D66" s="5">
        <v>29162.894199999999</v>
      </c>
      <c r="E66" s="5">
        <v>0</v>
      </c>
      <c r="F66" s="5">
        <v>0</v>
      </c>
      <c r="G66" s="5">
        <v>0</v>
      </c>
      <c r="H66" s="5">
        <v>0</v>
      </c>
      <c r="I66" s="5">
        <v>45171.992310000001</v>
      </c>
      <c r="J66" s="5"/>
    </row>
    <row r="67" spans="2:10">
      <c r="B67" s="2" t="s">
        <v>151</v>
      </c>
      <c r="C67" s="5">
        <f>+C64+C66</f>
        <v>98821.655729999999</v>
      </c>
      <c r="D67" s="5">
        <f t="shared" ref="D67:I67" si="6">+D64+D66</f>
        <v>73876.326229999991</v>
      </c>
      <c r="E67" s="5">
        <f t="shared" si="6"/>
        <v>0</v>
      </c>
      <c r="F67" s="5">
        <f t="shared" si="6"/>
        <v>3030.2248500000001</v>
      </c>
      <c r="G67" s="5">
        <f t="shared" si="6"/>
        <v>4087.2554800000007</v>
      </c>
      <c r="H67" s="5">
        <f t="shared" si="6"/>
        <v>0</v>
      </c>
      <c r="I67" s="5">
        <f t="shared" si="6"/>
        <v>179815.46229</v>
      </c>
    </row>
    <row r="68" spans="2:10">
      <c r="C68" s="74"/>
      <c r="D68" s="5"/>
      <c r="E68" s="5"/>
      <c r="F68" s="5"/>
      <c r="G68" s="5"/>
    </row>
    <row r="69" spans="2:10">
      <c r="B69" s="11" t="s">
        <v>201</v>
      </c>
      <c r="C69" s="5"/>
      <c r="D69" s="5"/>
      <c r="E69" s="5"/>
      <c r="F69" s="5"/>
      <c r="G69" s="5"/>
    </row>
    <row r="70" spans="2:10">
      <c r="C70" s="5"/>
      <c r="D70" s="5"/>
      <c r="E70" s="5"/>
      <c r="F70" s="5"/>
      <c r="G70" s="5"/>
    </row>
    <row r="71" spans="2:10">
      <c r="C71" s="5"/>
      <c r="D71" s="5"/>
      <c r="E71" s="5"/>
      <c r="F71" s="5"/>
      <c r="G71" s="5"/>
    </row>
    <row r="72" spans="2:10">
      <c r="B72" s="2" t="s">
        <v>355</v>
      </c>
      <c r="C72" s="5"/>
      <c r="D72" s="5"/>
      <c r="E72" s="5">
        <v>44244.665730000001</v>
      </c>
      <c r="F72" s="5"/>
      <c r="G72" s="5"/>
    </row>
    <row r="73" spans="2:10">
      <c r="B73" s="2" t="s">
        <v>354</v>
      </c>
      <c r="C73" s="5"/>
      <c r="D73" s="5"/>
      <c r="E73" s="5">
        <v>2280.5733100000002</v>
      </c>
      <c r="F73" s="99"/>
      <c r="G73" s="5"/>
    </row>
    <row r="74" spans="2:10">
      <c r="B74" s="2" t="s">
        <v>356</v>
      </c>
      <c r="C74" s="5"/>
      <c r="D74" s="5"/>
      <c r="E74" s="5">
        <f>SUM(E72:E73)</f>
        <v>46525.23904</v>
      </c>
      <c r="F74" s="99"/>
      <c r="G74" s="5"/>
    </row>
    <row r="75" spans="2:10">
      <c r="C75" s="5"/>
      <c r="D75" s="5"/>
      <c r="E75" s="5"/>
      <c r="F75" s="5"/>
      <c r="G75" s="5"/>
    </row>
    <row r="76" spans="2:10">
      <c r="C76" s="5"/>
      <c r="D76" s="5"/>
      <c r="E76" s="5"/>
      <c r="F76" s="5"/>
      <c r="G76" s="5"/>
    </row>
    <row r="77" spans="2:10">
      <c r="B77" s="34" t="s">
        <v>203</v>
      </c>
      <c r="C77" s="35"/>
      <c r="D77" s="35"/>
      <c r="E77" s="35"/>
      <c r="F77" s="35"/>
      <c r="G77" s="35"/>
    </row>
    <row r="78" spans="2:10">
      <c r="B78" s="34"/>
      <c r="C78" s="35">
        <f>I66-E72</f>
        <v>927.32658000000083</v>
      </c>
      <c r="D78" s="35"/>
      <c r="E78" s="35"/>
      <c r="F78" s="35"/>
      <c r="G78" s="35"/>
    </row>
    <row r="79" spans="2:10">
      <c r="B79" s="34"/>
      <c r="C79" s="35"/>
      <c r="D79" s="35"/>
      <c r="E79" s="35"/>
      <c r="F79" s="35"/>
      <c r="G79" s="35"/>
    </row>
    <row r="80" spans="2:10">
      <c r="B80" s="34"/>
      <c r="C80" s="35"/>
      <c r="D80" s="35"/>
      <c r="E80" s="35"/>
      <c r="F80" s="35"/>
      <c r="G80" s="35"/>
    </row>
    <row r="81" spans="2:7">
      <c r="B81" s="64" t="s">
        <v>353</v>
      </c>
      <c r="C81" s="35"/>
      <c r="D81" s="35"/>
      <c r="E81" s="35"/>
      <c r="F81" s="35"/>
      <c r="G81" s="35"/>
    </row>
    <row r="82" spans="2:7">
      <c r="B82" s="34"/>
      <c r="C82" s="35"/>
      <c r="D82" s="35"/>
      <c r="E82" s="35"/>
      <c r="F82" s="35"/>
      <c r="G82" s="35"/>
    </row>
    <row r="83" spans="2:7" s="12" customFormat="1" ht="25.5">
      <c r="B83" s="56"/>
      <c r="C83" s="110" t="s">
        <v>211</v>
      </c>
      <c r="D83" s="110" t="s">
        <v>209</v>
      </c>
      <c r="E83" s="110" t="s">
        <v>210</v>
      </c>
      <c r="F83" s="110" t="s">
        <v>212</v>
      </c>
      <c r="G83" s="110"/>
    </row>
    <row r="84" spans="2:7">
      <c r="B84" s="34" t="s">
        <v>204</v>
      </c>
      <c r="C84" s="35">
        <f>I63</f>
        <v>129314.73268999999</v>
      </c>
      <c r="D84" s="111">
        <f>C84/C$87</f>
        <v>0.72288043126367707</v>
      </c>
      <c r="E84" s="35">
        <f>D84*C$89</f>
        <v>670.34623807267133</v>
      </c>
      <c r="F84" s="112">
        <f>C84+E84</f>
        <v>129985.07892807266</v>
      </c>
      <c r="G84" s="35" t="s">
        <v>206</v>
      </c>
    </row>
    <row r="85" spans="2:7">
      <c r="B85" s="34" t="s">
        <v>205</v>
      </c>
      <c r="C85" s="35">
        <f>I55</f>
        <v>3048.1639800000003</v>
      </c>
      <c r="D85" s="111">
        <f>C85/C$87</f>
        <v>1.7039497716838273E-2</v>
      </c>
      <c r="E85" s="35">
        <f>D85*C$89</f>
        <v>15.801179142673458</v>
      </c>
      <c r="F85" s="35">
        <f>C85+E85</f>
        <v>3063.9651591426737</v>
      </c>
      <c r="G85" s="35" t="s">
        <v>207</v>
      </c>
    </row>
    <row r="86" spans="2:7">
      <c r="B86" s="34" t="s">
        <v>165</v>
      </c>
      <c r="C86" s="35">
        <f>+E74</f>
        <v>46525.23904</v>
      </c>
      <c r="D86" s="111">
        <f>C86/C$87</f>
        <v>0.2600800710194846</v>
      </c>
      <c r="E86" s="35">
        <f>D86*C$89</f>
        <v>241.179162784656</v>
      </c>
      <c r="F86" s="35">
        <f>C86+E86</f>
        <v>46766.418202784655</v>
      </c>
      <c r="G86" s="34" t="s">
        <v>217</v>
      </c>
    </row>
    <row r="87" spans="2:7">
      <c r="B87" s="34" t="s">
        <v>208</v>
      </c>
      <c r="C87" s="35">
        <f>C84+C85+C86</f>
        <v>178888.13571</v>
      </c>
      <c r="D87" s="111">
        <f>D84+D85+D86</f>
        <v>1</v>
      </c>
      <c r="E87" s="35">
        <f>E84+E85+E86</f>
        <v>927.32658000000083</v>
      </c>
      <c r="F87" s="35">
        <f>F84+F85+F86</f>
        <v>179815.46229</v>
      </c>
      <c r="G87" s="34"/>
    </row>
    <row r="88" spans="2:7">
      <c r="B88" s="34"/>
      <c r="C88" s="35"/>
      <c r="D88" s="34"/>
      <c r="E88" s="34"/>
      <c r="F88" s="34"/>
      <c r="G88" s="34"/>
    </row>
    <row r="89" spans="2:7">
      <c r="B89" s="34" t="s">
        <v>357</v>
      </c>
      <c r="C89" s="35">
        <f>C78</f>
        <v>927.32658000000083</v>
      </c>
      <c r="D89" s="34"/>
      <c r="E89" s="34"/>
      <c r="F89" s="34"/>
      <c r="G89" s="34"/>
    </row>
    <row r="90" spans="2:7">
      <c r="B90" s="34"/>
      <c r="C90" s="34"/>
      <c r="D90" s="34"/>
      <c r="E90" s="34"/>
      <c r="F90" s="34"/>
      <c r="G90" s="34"/>
    </row>
    <row r="93" spans="2:7">
      <c r="B93" s="11" t="s">
        <v>213</v>
      </c>
    </row>
    <row r="95" spans="2:7" s="12" customFormat="1" ht="51">
      <c r="C95" s="37" t="s">
        <v>347</v>
      </c>
      <c r="D95" s="37" t="s">
        <v>215</v>
      </c>
      <c r="E95" s="100" t="s">
        <v>216</v>
      </c>
    </row>
    <row r="96" spans="2:7">
      <c r="B96" s="2" t="s">
        <v>95</v>
      </c>
      <c r="C96" s="35">
        <f>+SS21_4!T46</f>
        <v>0</v>
      </c>
      <c r="D96" s="48">
        <f>C96/C$114</f>
        <v>0</v>
      </c>
      <c r="E96" s="35">
        <f>D96*E$116</f>
        <v>0</v>
      </c>
      <c r="F96" s="5"/>
      <c r="G96" s="5"/>
    </row>
    <row r="97" spans="2:7">
      <c r="B97" s="2" t="s">
        <v>96</v>
      </c>
      <c r="C97" s="35">
        <f>+SS21_4!T47</f>
        <v>1473859.1065</v>
      </c>
      <c r="D97" s="48">
        <f t="shared" ref="D97:D113" si="7">C97/C$114</f>
        <v>6.9639784320239859E-2</v>
      </c>
      <c r="E97" s="35">
        <f t="shared" ref="E97:E113" si="8">D97*E$116</f>
        <v>3256.8032770720629</v>
      </c>
      <c r="F97" s="5"/>
      <c r="G97" s="5"/>
    </row>
    <row r="98" spans="2:7">
      <c r="B98" s="2" t="s">
        <v>23</v>
      </c>
      <c r="C98" s="35">
        <f>+SS21_4!T48</f>
        <v>1249914.9325000001</v>
      </c>
      <c r="D98" s="48">
        <f t="shared" si="7"/>
        <v>5.905843098167754E-2</v>
      </c>
      <c r="E98" s="35">
        <f t="shared" si="8"/>
        <v>2761.9512816894257</v>
      </c>
      <c r="F98" s="5"/>
      <c r="G98" s="5"/>
    </row>
    <row r="99" spans="2:7">
      <c r="B99" s="2" t="s">
        <v>24</v>
      </c>
      <c r="C99" s="35">
        <f>+SS21_4!T49</f>
        <v>1084827.8015000001</v>
      </c>
      <c r="D99" s="48">
        <f t="shared" si="7"/>
        <v>5.1258070590250136E-2</v>
      </c>
      <c r="E99" s="35">
        <f t="shared" si="8"/>
        <v>2397.1563654914949</v>
      </c>
      <c r="F99" s="5"/>
      <c r="G99" s="5"/>
    </row>
    <row r="100" spans="2:7">
      <c r="B100" s="2" t="s">
        <v>25</v>
      </c>
      <c r="C100" s="35">
        <f>+SS21_4!T50</f>
        <v>2045003.469</v>
      </c>
      <c r="D100" s="48">
        <f t="shared" si="7"/>
        <v>9.6626332793434036E-2</v>
      </c>
      <c r="E100" s="35">
        <f t="shared" si="8"/>
        <v>4518.8674888191817</v>
      </c>
      <c r="F100" s="5"/>
      <c r="G100" s="5"/>
    </row>
    <row r="101" spans="2:7">
      <c r="B101" s="2" t="s">
        <v>26</v>
      </c>
      <c r="C101" s="35">
        <f>+SS21_4!T51</f>
        <v>642587.88950000005</v>
      </c>
      <c r="D101" s="48">
        <f t="shared" si="7"/>
        <v>3.0362252290075414E-2</v>
      </c>
      <c r="E101" s="35">
        <f t="shared" si="8"/>
        <v>1419.933788176123</v>
      </c>
      <c r="F101" s="5"/>
      <c r="G101" s="5"/>
    </row>
    <row r="102" spans="2:7">
      <c r="B102" s="2" t="s">
        <v>27</v>
      </c>
      <c r="C102" s="35">
        <f>+SS21_4!T52</f>
        <v>2938008.6324999998</v>
      </c>
      <c r="D102" s="48">
        <f t="shared" si="7"/>
        <v>0.13882079134699357</v>
      </c>
      <c r="E102" s="35">
        <f t="shared" si="8"/>
        <v>6492.151183375011</v>
      </c>
      <c r="F102" s="5"/>
      <c r="G102" s="5"/>
    </row>
    <row r="103" spans="2:7">
      <c r="B103" s="2" t="s">
        <v>28</v>
      </c>
      <c r="C103" s="35">
        <f>+SS21_4!T53</f>
        <v>2179050.8789999997</v>
      </c>
      <c r="D103" s="48">
        <f t="shared" si="7"/>
        <v>0.10296006759882857</v>
      </c>
      <c r="E103" s="35">
        <f t="shared" si="8"/>
        <v>4815.0735795137953</v>
      </c>
      <c r="F103" s="5"/>
      <c r="G103" s="5"/>
    </row>
    <row r="104" spans="2:7">
      <c r="B104" s="2" t="s">
        <v>29</v>
      </c>
      <c r="C104" s="35">
        <f>+SS21_4!T54</f>
        <v>0</v>
      </c>
      <c r="D104" s="48">
        <f t="shared" si="7"/>
        <v>0</v>
      </c>
      <c r="E104" s="35">
        <f t="shared" si="8"/>
        <v>0</v>
      </c>
      <c r="F104" s="5"/>
      <c r="G104" s="5"/>
    </row>
    <row r="105" spans="2:7">
      <c r="B105" s="2" t="s">
        <v>30</v>
      </c>
      <c r="C105" s="35">
        <f>+SS21_4!T55</f>
        <v>0</v>
      </c>
      <c r="D105" s="48">
        <f t="shared" si="7"/>
        <v>0</v>
      </c>
      <c r="E105" s="35">
        <f t="shared" si="8"/>
        <v>0</v>
      </c>
      <c r="F105" s="5"/>
      <c r="G105" s="5"/>
    </row>
    <row r="106" spans="2:7">
      <c r="B106" s="2" t="s">
        <v>31</v>
      </c>
      <c r="C106" s="35">
        <f>+SS21_4!T56</f>
        <v>1184439.0290000001</v>
      </c>
      <c r="D106" s="48">
        <f t="shared" si="7"/>
        <v>5.596469713846039E-2</v>
      </c>
      <c r="E106" s="35">
        <f t="shared" si="8"/>
        <v>2617.2684309694241</v>
      </c>
      <c r="F106" s="5"/>
      <c r="G106" s="5"/>
    </row>
    <row r="107" spans="2:7">
      <c r="B107" s="2" t="s">
        <v>32</v>
      </c>
      <c r="C107" s="35">
        <f>+SS21_4!T57</f>
        <v>0</v>
      </c>
      <c r="D107" s="48">
        <f t="shared" si="7"/>
        <v>0</v>
      </c>
      <c r="E107" s="35">
        <f t="shared" si="8"/>
        <v>0</v>
      </c>
      <c r="F107" s="5"/>
      <c r="G107" s="5"/>
    </row>
    <row r="108" spans="2:7">
      <c r="B108" s="2" t="s">
        <v>33</v>
      </c>
      <c r="C108" s="35">
        <f>+SS21_4!T58</f>
        <v>6459018.6385000004</v>
      </c>
      <c r="D108" s="48">
        <f t="shared" si="7"/>
        <v>0.30518837446661279</v>
      </c>
      <c r="E108" s="35">
        <f t="shared" si="8"/>
        <v>14272.567150933659</v>
      </c>
      <c r="F108" s="5"/>
      <c r="G108" s="5"/>
    </row>
    <row r="109" spans="2:7">
      <c r="B109" s="2" t="s">
        <v>34</v>
      </c>
      <c r="C109" s="35">
        <f>+SS21_4!T59</f>
        <v>1416341.7964999999</v>
      </c>
      <c r="D109" s="48">
        <f t="shared" si="7"/>
        <v>6.6922093704213273E-2</v>
      </c>
      <c r="E109" s="35">
        <f t="shared" si="8"/>
        <v>3129.7066211771798</v>
      </c>
      <c r="F109" s="5"/>
      <c r="G109" s="5"/>
    </row>
    <row r="110" spans="2:7">
      <c r="B110" s="2" t="s">
        <v>35</v>
      </c>
      <c r="C110" s="35">
        <f>+SS21_4!T60</f>
        <v>0</v>
      </c>
      <c r="D110" s="48">
        <f t="shared" si="7"/>
        <v>0</v>
      </c>
      <c r="E110" s="35">
        <f t="shared" si="8"/>
        <v>0</v>
      </c>
      <c r="F110" s="5"/>
      <c r="G110" s="5"/>
    </row>
    <row r="111" spans="2:7">
      <c r="B111" s="2" t="s">
        <v>36</v>
      </c>
      <c r="C111" s="35">
        <f>+SS21_4!T61</f>
        <v>0</v>
      </c>
      <c r="D111" s="48">
        <f t="shared" si="7"/>
        <v>0</v>
      </c>
      <c r="E111" s="35">
        <f t="shared" si="8"/>
        <v>0</v>
      </c>
      <c r="F111" s="5"/>
      <c r="G111" s="5"/>
    </row>
    <row r="112" spans="2:7">
      <c r="B112" s="2" t="s">
        <v>37</v>
      </c>
      <c r="C112" s="35">
        <f>+SS21_4!T62</f>
        <v>343900.05550000002</v>
      </c>
      <c r="D112" s="48">
        <f t="shared" si="7"/>
        <v>1.6249263981284442E-2</v>
      </c>
      <c r="E112" s="35">
        <f t="shared" si="8"/>
        <v>759.9198748361938</v>
      </c>
      <c r="F112" s="5"/>
      <c r="G112" s="5"/>
    </row>
    <row r="113" spans="2:7">
      <c r="B113" s="2" t="s">
        <v>38</v>
      </c>
      <c r="C113" s="35">
        <f>+SS21_4!T63</f>
        <v>147086.701</v>
      </c>
      <c r="D113" s="48">
        <f t="shared" si="7"/>
        <v>6.9498407879298937E-3</v>
      </c>
      <c r="E113" s="35">
        <f t="shared" si="8"/>
        <v>325.01916073109982</v>
      </c>
      <c r="F113" s="5"/>
      <c r="G113" s="5"/>
    </row>
    <row r="114" spans="2:7">
      <c r="B114" s="2" t="s">
        <v>214</v>
      </c>
      <c r="C114" s="35">
        <f>SUM(C96:C113)</f>
        <v>21164038.931000002</v>
      </c>
      <c r="D114" s="48">
        <f>SUM(D96:D113)</f>
        <v>1</v>
      </c>
      <c r="E114" s="35">
        <f>SUM(E96:E113)</f>
        <v>46766.418202784655</v>
      </c>
      <c r="F114" s="5"/>
      <c r="G114" s="5"/>
    </row>
    <row r="115" spans="2:7">
      <c r="C115" s="35"/>
      <c r="D115" s="35"/>
      <c r="E115" s="35"/>
      <c r="F115" s="5"/>
      <c r="G115" s="5"/>
    </row>
    <row r="116" spans="2:7">
      <c r="B116" s="2" t="s">
        <v>64</v>
      </c>
      <c r="C116" s="35"/>
      <c r="D116" s="35"/>
      <c r="E116" s="35">
        <f>F86</f>
        <v>46766.418202784655</v>
      </c>
      <c r="F116" s="5"/>
      <c r="G116" s="5"/>
    </row>
    <row r="117" spans="2:7">
      <c r="C117" s="34"/>
      <c r="D117" s="34"/>
      <c r="E117" s="34"/>
    </row>
    <row r="118" spans="2:7">
      <c r="C118" s="34"/>
      <c r="D118" s="34"/>
      <c r="E118" s="34"/>
    </row>
    <row r="119" spans="2:7">
      <c r="C119" s="34"/>
      <c r="D119" s="34"/>
      <c r="E119" s="34"/>
    </row>
    <row r="120" spans="2:7">
      <c r="B120" s="11" t="s">
        <v>218</v>
      </c>
      <c r="C120" s="34"/>
      <c r="D120" s="34"/>
      <c r="E120" s="34"/>
    </row>
    <row r="121" spans="2:7">
      <c r="C121" s="34"/>
      <c r="D121" s="34"/>
      <c r="E121" s="34"/>
    </row>
    <row r="122" spans="2:7" ht="25.5">
      <c r="B122" s="12"/>
      <c r="C122" s="56" t="s">
        <v>219</v>
      </c>
      <c r="D122" s="56" t="s">
        <v>215</v>
      </c>
      <c r="E122" s="113" t="s">
        <v>57</v>
      </c>
    </row>
    <row r="123" spans="2:7">
      <c r="B123" s="2" t="s">
        <v>95</v>
      </c>
      <c r="C123" s="35">
        <f>+SS21_4!S46</f>
        <v>8353333.567499999</v>
      </c>
      <c r="D123" s="48">
        <f>C123/C$141</f>
        <v>0.17093555587923892</v>
      </c>
      <c r="E123" s="35">
        <f>D123*E$143</f>
        <v>523.74058767267366</v>
      </c>
    </row>
    <row r="124" spans="2:7">
      <c r="B124" s="2" t="s">
        <v>96</v>
      </c>
      <c r="C124" s="35">
        <f>+SS21_4!S47</f>
        <v>1473859.1065</v>
      </c>
      <c r="D124" s="48">
        <f t="shared" ref="D124:D140" si="9">C124/C$141</f>
        <v>3.0159806695311393E-2</v>
      </c>
      <c r="E124" s="35">
        <f t="shared" ref="E124:E140" si="10">D124*E$143</f>
        <v>92.408596920912046</v>
      </c>
    </row>
    <row r="125" spans="2:7">
      <c r="B125" s="2" t="s">
        <v>23</v>
      </c>
      <c r="C125" s="35">
        <f>+SS21_4!S48</f>
        <v>1249914.9325000001</v>
      </c>
      <c r="D125" s="48">
        <f t="shared" si="9"/>
        <v>2.5577202450038389E-2</v>
      </c>
      <c r="E125" s="35">
        <f t="shared" si="10"/>
        <v>78.367657175256255</v>
      </c>
    </row>
    <row r="126" spans="2:7">
      <c r="B126" s="2" t="s">
        <v>24</v>
      </c>
      <c r="C126" s="35">
        <f>+SS21_4!S49</f>
        <v>1084827.8015000001</v>
      </c>
      <c r="D126" s="48">
        <f t="shared" si="9"/>
        <v>2.2198998972592528E-2</v>
      </c>
      <c r="E126" s="35">
        <f t="shared" si="10"/>
        <v>68.016959419867518</v>
      </c>
    </row>
    <row r="127" spans="2:7">
      <c r="B127" s="2" t="s">
        <v>25</v>
      </c>
      <c r="C127" s="35">
        <f>+SS21_4!S50</f>
        <v>2045003.469</v>
      </c>
      <c r="D127" s="48">
        <f t="shared" si="9"/>
        <v>4.1847222060965181E-2</v>
      </c>
      <c r="E127" s="35">
        <f t="shared" si="10"/>
        <v>128.21843040170398</v>
      </c>
    </row>
    <row r="128" spans="2:7">
      <c r="B128" s="2" t="s">
        <v>26</v>
      </c>
      <c r="C128" s="35">
        <f>+SS21_4!S51</f>
        <v>642587.88950000005</v>
      </c>
      <c r="D128" s="48">
        <f t="shared" si="9"/>
        <v>1.3149375300934248E-2</v>
      </c>
      <c r="E128" s="35">
        <f t="shared" si="10"/>
        <v>40.289227786553745</v>
      </c>
    </row>
    <row r="129" spans="2:5">
      <c r="B129" s="2" t="s">
        <v>27</v>
      </c>
      <c r="C129" s="35">
        <f>+SS21_4!S52</f>
        <v>2938008.6324999998</v>
      </c>
      <c r="D129" s="48">
        <f t="shared" si="9"/>
        <v>6.0120924744142878E-2</v>
      </c>
      <c r="E129" s="35">
        <f t="shared" si="10"/>
        <v>184.20841875149245</v>
      </c>
    </row>
    <row r="130" spans="2:5">
      <c r="B130" s="2" t="s">
        <v>28</v>
      </c>
      <c r="C130" s="35">
        <f>+SS21_4!S53</f>
        <v>2179050.8789999997</v>
      </c>
      <c r="D130" s="48">
        <f t="shared" si="9"/>
        <v>4.4590254930102692E-2</v>
      </c>
      <c r="E130" s="35">
        <f t="shared" si="10"/>
        <v>136.62298754312448</v>
      </c>
    </row>
    <row r="131" spans="2:5">
      <c r="B131" s="2" t="s">
        <v>29</v>
      </c>
      <c r="C131" s="35">
        <f>+SS21_4!S54</f>
        <v>7775208.3560000006</v>
      </c>
      <c r="D131" s="48">
        <f t="shared" si="9"/>
        <v>0.15910529032154128</v>
      </c>
      <c r="E131" s="35">
        <f t="shared" si="10"/>
        <v>487.49306618048251</v>
      </c>
    </row>
    <row r="132" spans="2:5">
      <c r="B132" s="2" t="s">
        <v>30</v>
      </c>
      <c r="C132" s="35">
        <f>+SS21_4!S55</f>
        <v>5299211.6315000001</v>
      </c>
      <c r="D132" s="48">
        <f t="shared" si="9"/>
        <v>0.10843858665915548</v>
      </c>
      <c r="E132" s="35">
        <f t="shared" si="10"/>
        <v>332.25205143032593</v>
      </c>
    </row>
    <row r="133" spans="2:5">
      <c r="B133" s="2" t="s">
        <v>31</v>
      </c>
      <c r="C133" s="35">
        <f>+SS21_4!S56</f>
        <v>1184439.0290000001</v>
      </c>
      <c r="D133" s="48">
        <f t="shared" si="9"/>
        <v>2.4237358916791636E-2</v>
      </c>
      <c r="E133" s="35">
        <f t="shared" si="10"/>
        <v>74.262423270685588</v>
      </c>
    </row>
    <row r="134" spans="2:5">
      <c r="B134" s="2" t="s">
        <v>32</v>
      </c>
      <c r="C134" s="35">
        <f>+SS21_4!S57</f>
        <v>3192470.432</v>
      </c>
      <c r="D134" s="48">
        <f t="shared" si="9"/>
        <v>6.5328015876812889E-2</v>
      </c>
      <c r="E134" s="35">
        <f t="shared" si="10"/>
        <v>200.16276456247411</v>
      </c>
    </row>
    <row r="135" spans="2:5">
      <c r="B135" s="2" t="s">
        <v>33</v>
      </c>
      <c r="C135" s="35">
        <f>+SS21_4!S58</f>
        <v>6459018.6385000004</v>
      </c>
      <c r="D135" s="48">
        <f t="shared" si="9"/>
        <v>0.13217189670264687</v>
      </c>
      <c r="E135" s="35">
        <f t="shared" si="10"/>
        <v>404.97008651471441</v>
      </c>
    </row>
    <row r="136" spans="2:5">
      <c r="B136" s="2" t="s">
        <v>34</v>
      </c>
      <c r="C136" s="35">
        <f>+SS21_4!S59</f>
        <v>1416341.7964999999</v>
      </c>
      <c r="D136" s="48">
        <f t="shared" si="9"/>
        <v>2.8982821090931778E-2</v>
      </c>
      <c r="E136" s="35">
        <f t="shared" si="10"/>
        <v>88.80235403628042</v>
      </c>
    </row>
    <row r="137" spans="2:5">
      <c r="B137" s="2" t="s">
        <v>35</v>
      </c>
      <c r="C137" s="35">
        <f>+SS21_4!S60</f>
        <v>675300.625</v>
      </c>
      <c r="D137" s="48">
        <f t="shared" si="9"/>
        <v>1.3818781063536461E-2</v>
      </c>
      <c r="E137" s="35">
        <f t="shared" si="10"/>
        <v>42.34026372049626</v>
      </c>
    </row>
    <row r="138" spans="2:5">
      <c r="B138" s="2" t="s">
        <v>36</v>
      </c>
      <c r="C138" s="35">
        <f>+SS21_4!S61</f>
        <v>2408757.179</v>
      </c>
      <c r="D138" s="48">
        <f t="shared" si="9"/>
        <v>4.9290770450305312E-2</v>
      </c>
      <c r="E138" s="35">
        <f t="shared" si="10"/>
        <v>151.02520332703472</v>
      </c>
    </row>
    <row r="139" spans="2:5">
      <c r="B139" s="2" t="s">
        <v>37</v>
      </c>
      <c r="C139" s="35">
        <f>+SS21_4!S62</f>
        <v>343900.05550000002</v>
      </c>
      <c r="D139" s="48">
        <f t="shared" si="9"/>
        <v>7.0372799887347039E-3</v>
      </c>
      <c r="E139" s="35">
        <f t="shared" si="10"/>
        <v>21.561980700615081</v>
      </c>
    </row>
    <row r="140" spans="2:5">
      <c r="B140" s="2" t="s">
        <v>38</v>
      </c>
      <c r="C140" s="35">
        <f>+SS21_4!S63</f>
        <v>147086.701</v>
      </c>
      <c r="D140" s="48">
        <f t="shared" si="9"/>
        <v>3.0098578962174803E-3</v>
      </c>
      <c r="E140" s="35">
        <f t="shared" si="10"/>
        <v>9.2220997279808259</v>
      </c>
    </row>
    <row r="141" spans="2:5">
      <c r="B141" s="2" t="s">
        <v>214</v>
      </c>
      <c r="C141" s="35">
        <f>SUM(C123:C140)</f>
        <v>48868320.721999995</v>
      </c>
      <c r="D141" s="48">
        <f>SUM(D123:D140)</f>
        <v>1.0000000000000002</v>
      </c>
      <c r="E141" s="35">
        <f>SUM(E123:E140)</f>
        <v>3063.9651591426746</v>
      </c>
    </row>
    <row r="142" spans="2:5">
      <c r="C142" s="35"/>
      <c r="D142" s="35"/>
      <c r="E142" s="35"/>
    </row>
    <row r="143" spans="2:5">
      <c r="B143" s="2" t="s">
        <v>64</v>
      </c>
      <c r="C143" s="35"/>
      <c r="D143" s="35"/>
      <c r="E143" s="35">
        <f>F85</f>
        <v>3063.9651591426737</v>
      </c>
    </row>
    <row r="144" spans="2:5">
      <c r="C144" s="34"/>
      <c r="D144" s="34"/>
      <c r="E144" s="34"/>
    </row>
    <row r="145" spans="3:5">
      <c r="C145" s="34"/>
      <c r="D145" s="34"/>
      <c r="E145" s="34"/>
    </row>
    <row r="146" spans="3:5">
      <c r="C146" s="34"/>
      <c r="D146" s="34"/>
      <c r="E146" s="34"/>
    </row>
    <row r="147" spans="3:5">
      <c r="C147" s="34"/>
      <c r="D147" s="34"/>
      <c r="E147" s="3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L67"/>
  <sheetViews>
    <sheetView topLeftCell="A15" zoomScaleNormal="100" workbookViewId="0">
      <selection activeCell="D19" sqref="D19:D37"/>
    </sheetView>
  </sheetViews>
  <sheetFormatPr baseColWidth="10" defaultRowHeight="12.75"/>
  <cols>
    <col min="1" max="1" width="6.375" style="2" customWidth="1"/>
    <col min="2" max="2" width="12.125" style="2" customWidth="1"/>
    <col min="3" max="16384" width="11" style="2"/>
  </cols>
  <sheetData>
    <row r="2" spans="2:7">
      <c r="B2" s="4" t="s">
        <v>86</v>
      </c>
    </row>
    <row r="3" spans="2:7">
      <c r="B3" s="16" t="s">
        <v>375</v>
      </c>
      <c r="C3" s="17"/>
    </row>
    <row r="5" spans="2:7">
      <c r="B5" s="4" t="s">
        <v>98</v>
      </c>
    </row>
    <row r="6" spans="2:7">
      <c r="B6" s="25">
        <v>283.74718000000001</v>
      </c>
    </row>
    <row r="7" spans="2:7">
      <c r="B7" s="17"/>
      <c r="G7" s="5"/>
    </row>
    <row r="8" spans="2:7">
      <c r="B8" s="4" t="s">
        <v>45</v>
      </c>
      <c r="G8" s="5"/>
    </row>
    <row r="9" spans="2:7">
      <c r="B9" s="2" t="s">
        <v>101</v>
      </c>
    </row>
    <row r="11" spans="2:7">
      <c r="B11" s="4" t="s">
        <v>89</v>
      </c>
    </row>
    <row r="12" spans="2:7">
      <c r="B12" s="2" t="s">
        <v>376</v>
      </c>
    </row>
    <row r="13" spans="2:7">
      <c r="B13" s="2" t="s">
        <v>246</v>
      </c>
    </row>
    <row r="14" spans="2:7">
      <c r="B14" s="18" t="s">
        <v>138</v>
      </c>
    </row>
    <row r="16" spans="2:7">
      <c r="B16" s="2" t="s">
        <v>90</v>
      </c>
    </row>
    <row r="17" spans="1:7">
      <c r="C17" s="2" t="s">
        <v>245</v>
      </c>
      <c r="D17" s="2" t="s">
        <v>337</v>
      </c>
    </row>
    <row r="18" spans="1:7" ht="38.25">
      <c r="A18" s="6"/>
      <c r="B18" s="6"/>
      <c r="C18" s="6" t="s">
        <v>244</v>
      </c>
      <c r="D18" s="6" t="s">
        <v>91</v>
      </c>
      <c r="E18" s="6" t="s">
        <v>92</v>
      </c>
      <c r="F18" s="6" t="s">
        <v>93</v>
      </c>
      <c r="G18" s="6" t="s">
        <v>94</v>
      </c>
    </row>
    <row r="19" spans="1:7">
      <c r="B19" s="2" t="s">
        <v>95</v>
      </c>
      <c r="C19" s="5">
        <v>8445142.5</v>
      </c>
      <c r="D19" s="8">
        <f>+L45</f>
        <v>0</v>
      </c>
      <c r="E19" s="7">
        <f t="shared" ref="E19:E37" si="0">D19*1000/C19</f>
        <v>0</v>
      </c>
      <c r="F19" s="7">
        <f>E19-E$37</f>
        <v>-6.0119046004758888E-3</v>
      </c>
      <c r="G19" s="5">
        <f t="shared" ref="G19:G37" si="1">F19*C19/1000</f>
        <v>-50.771391047424444</v>
      </c>
    </row>
    <row r="20" spans="1:7">
      <c r="B20" s="2" t="s">
        <v>96</v>
      </c>
      <c r="C20" s="5">
        <v>1348308.5</v>
      </c>
      <c r="D20" s="8">
        <f t="shared" ref="D20:D36" si="2">+L46</f>
        <v>0</v>
      </c>
      <c r="E20" s="7">
        <f t="shared" si="0"/>
        <v>0</v>
      </c>
      <c r="F20" s="7">
        <f t="shared" ref="F20:F37" si="3">E20-E$37</f>
        <v>-6.0119046004758888E-3</v>
      </c>
      <c r="G20" s="5">
        <f t="shared" si="1"/>
        <v>-8.1059020740107446</v>
      </c>
    </row>
    <row r="21" spans="1:7">
      <c r="B21" s="2" t="s">
        <v>23</v>
      </c>
      <c r="C21" s="5">
        <v>1072762.5</v>
      </c>
      <c r="D21" s="8">
        <f t="shared" si="2"/>
        <v>0</v>
      </c>
      <c r="E21" s="7">
        <f t="shared" si="0"/>
        <v>0</v>
      </c>
      <c r="F21" s="7">
        <f t="shared" si="3"/>
        <v>-6.0119046004758888E-3</v>
      </c>
      <c r="G21" s="5">
        <f t="shared" si="1"/>
        <v>-6.4493458089680153</v>
      </c>
    </row>
    <row r="22" spans="1:7">
      <c r="B22" s="2" t="s">
        <v>24</v>
      </c>
      <c r="C22" s="5">
        <v>1115556.5</v>
      </c>
      <c r="D22" s="8">
        <f t="shared" si="2"/>
        <v>0</v>
      </c>
      <c r="E22" s="7">
        <f t="shared" si="0"/>
        <v>0</v>
      </c>
      <c r="F22" s="7">
        <f t="shared" si="3"/>
        <v>-6.0119046004758888E-3</v>
      </c>
      <c r="G22" s="5">
        <f t="shared" si="1"/>
        <v>-6.7066192544407812</v>
      </c>
    </row>
    <row r="23" spans="1:7">
      <c r="B23" s="2" t="s">
        <v>25</v>
      </c>
      <c r="C23" s="5">
        <v>2118511.5</v>
      </c>
      <c r="D23" s="8">
        <f t="shared" si="2"/>
        <v>0</v>
      </c>
      <c r="E23" s="7">
        <f t="shared" si="0"/>
        <v>0</v>
      </c>
      <c r="F23" s="7">
        <f t="shared" si="3"/>
        <v>-6.0119046004758888E-3</v>
      </c>
      <c r="G23" s="5">
        <f t="shared" si="1"/>
        <v>-12.736289033011078</v>
      </c>
    </row>
    <row r="24" spans="1:7">
      <c r="B24" s="2" t="s">
        <v>26</v>
      </c>
      <c r="C24" s="5">
        <v>592874.5</v>
      </c>
      <c r="D24" s="8">
        <f t="shared" si="2"/>
        <v>0</v>
      </c>
      <c r="E24" s="7">
        <f t="shared" si="0"/>
        <v>0</v>
      </c>
      <c r="F24" s="7">
        <f t="shared" si="3"/>
        <v>-6.0119046004758888E-3</v>
      </c>
      <c r="G24" s="5">
        <f t="shared" si="1"/>
        <v>-3.5643049340548423</v>
      </c>
    </row>
    <row r="25" spans="1:7">
      <c r="B25" s="2" t="s">
        <v>27</v>
      </c>
      <c r="C25" s="5">
        <v>2532976.5</v>
      </c>
      <c r="D25" s="8">
        <f t="shared" si="2"/>
        <v>0</v>
      </c>
      <c r="E25" s="7">
        <f t="shared" si="0"/>
        <v>0</v>
      </c>
      <c r="F25" s="7">
        <f t="shared" si="3"/>
        <v>-6.0119046004758888E-3</v>
      </c>
      <c r="G25" s="5">
        <f t="shared" si="1"/>
        <v>-15.228013073247315</v>
      </c>
    </row>
    <row r="26" spans="1:7">
      <c r="B26" s="2" t="s">
        <v>28</v>
      </c>
      <c r="C26" s="5">
        <v>2111443</v>
      </c>
      <c r="D26" s="8">
        <f t="shared" si="2"/>
        <v>0</v>
      </c>
      <c r="E26" s="7">
        <f t="shared" si="0"/>
        <v>0</v>
      </c>
      <c r="F26" s="7">
        <f t="shared" si="3"/>
        <v>-6.0119046004758888E-3</v>
      </c>
      <c r="G26" s="5">
        <f t="shared" si="1"/>
        <v>-12.693793885342611</v>
      </c>
    </row>
    <row r="27" spans="1:7">
      <c r="B27" s="2" t="s">
        <v>29</v>
      </c>
      <c r="C27" s="5">
        <v>7562279</v>
      </c>
      <c r="D27" s="8">
        <f t="shared" si="2"/>
        <v>0</v>
      </c>
      <c r="E27" s="7">
        <f t="shared" si="0"/>
        <v>0</v>
      </c>
      <c r="F27" s="7">
        <f t="shared" si="3"/>
        <v>-6.0119046004758888E-3</v>
      </c>
      <c r="G27" s="5">
        <f t="shared" si="1"/>
        <v>-45.463699910182207</v>
      </c>
    </row>
    <row r="28" spans="1:7">
      <c r="B28" s="2" t="s">
        <v>30</v>
      </c>
      <c r="C28" s="5">
        <v>5121540.5</v>
      </c>
      <c r="D28" s="8">
        <f t="shared" si="2"/>
        <v>0.13800000000000001</v>
      </c>
      <c r="E28" s="7">
        <f t="shared" si="0"/>
        <v>2.6945017812511686E-5</v>
      </c>
      <c r="F28" s="7">
        <f t="shared" si="3"/>
        <v>-5.9849595826633774E-3</v>
      </c>
      <c r="G28" s="5">
        <f t="shared" si="1"/>
        <v>-30.652212893473585</v>
      </c>
    </row>
    <row r="29" spans="1:7">
      <c r="B29" s="2" t="s">
        <v>31</v>
      </c>
      <c r="C29" s="5">
        <v>1106067</v>
      </c>
      <c r="D29" s="8">
        <f t="shared" si="2"/>
        <v>0</v>
      </c>
      <c r="E29" s="7">
        <f t="shared" si="0"/>
        <v>0</v>
      </c>
      <c r="F29" s="7">
        <f t="shared" si="3"/>
        <v>-6.0119046004758888E-3</v>
      </c>
      <c r="G29" s="5">
        <f t="shared" si="1"/>
        <v>-6.6495692857345645</v>
      </c>
    </row>
    <row r="30" spans="1:7">
      <c r="B30" s="2" t="s">
        <v>32</v>
      </c>
      <c r="C30" s="5">
        <v>2773719</v>
      </c>
      <c r="D30" s="8">
        <f t="shared" si="2"/>
        <v>0.41069</v>
      </c>
      <c r="E30" s="7">
        <f t="shared" si="0"/>
        <v>1.4806474628468132E-4</v>
      </c>
      <c r="F30" s="7">
        <f t="shared" si="3"/>
        <v>-5.8638398541912074E-3</v>
      </c>
      <c r="G30" s="5">
        <f t="shared" si="1"/>
        <v>-16.264644016527381</v>
      </c>
    </row>
    <row r="31" spans="1:7">
      <c r="B31" s="2" t="s">
        <v>33</v>
      </c>
      <c r="C31" s="5">
        <v>6497055.5</v>
      </c>
      <c r="D31" s="8">
        <f t="shared" si="2"/>
        <v>283.09893</v>
      </c>
      <c r="E31" s="7">
        <f t="shared" si="0"/>
        <v>4.3573420297856463E-2</v>
      </c>
      <c r="F31" s="7">
        <f t="shared" si="3"/>
        <v>3.7561515697380574E-2</v>
      </c>
      <c r="G31" s="5">
        <f t="shared" si="1"/>
        <v>244.03925215000277</v>
      </c>
    </row>
    <row r="32" spans="1:7">
      <c r="B32" s="2" t="s">
        <v>34</v>
      </c>
      <c r="C32" s="5">
        <v>1473249</v>
      </c>
      <c r="D32" s="8">
        <f t="shared" si="2"/>
        <v>0</v>
      </c>
      <c r="E32" s="7">
        <f t="shared" si="0"/>
        <v>0</v>
      </c>
      <c r="F32" s="7">
        <f t="shared" si="3"/>
        <v>-6.0119046004758888E-3</v>
      </c>
      <c r="G32" s="5">
        <f t="shared" si="1"/>
        <v>-8.8570324407465026</v>
      </c>
    </row>
    <row r="33" spans="1:12">
      <c r="B33" s="2" t="s">
        <v>35</v>
      </c>
      <c r="C33" s="5">
        <v>644521.5</v>
      </c>
      <c r="D33" s="8">
        <f t="shared" si="2"/>
        <v>0</v>
      </c>
      <c r="E33" s="7">
        <f t="shared" si="0"/>
        <v>0</v>
      </c>
      <c r="F33" s="7">
        <f t="shared" si="3"/>
        <v>-6.0119046004758888E-3</v>
      </c>
      <c r="G33" s="5">
        <f t="shared" si="1"/>
        <v>-3.8748017709556208</v>
      </c>
    </row>
    <row r="34" spans="1:12">
      <c r="B34" s="2" t="s">
        <v>36</v>
      </c>
      <c r="C34" s="5">
        <v>2192387.5</v>
      </c>
      <c r="D34" s="8">
        <f t="shared" si="2"/>
        <v>9.9559999999999996E-2</v>
      </c>
      <c r="E34" s="7">
        <f t="shared" si="0"/>
        <v>4.5411680188835231E-5</v>
      </c>
      <c r="F34" s="7">
        <f t="shared" si="3"/>
        <v>-5.9664929202870535E-3</v>
      </c>
      <c r="G34" s="5">
        <f t="shared" si="1"/>
        <v>-13.080864497275831</v>
      </c>
    </row>
    <row r="35" spans="1:12">
      <c r="B35" s="2" t="s">
        <v>37</v>
      </c>
      <c r="C35" s="5">
        <v>322818</v>
      </c>
      <c r="D35" s="8">
        <f t="shared" si="2"/>
        <v>0</v>
      </c>
      <c r="E35" s="7">
        <f t="shared" si="0"/>
        <v>0</v>
      </c>
      <c r="F35" s="7">
        <f t="shared" si="3"/>
        <v>-6.0119046004758888E-3</v>
      </c>
      <c r="G35" s="5">
        <f t="shared" si="1"/>
        <v>-1.9407510193164255</v>
      </c>
    </row>
    <row r="36" spans="1:12">
      <c r="B36" s="2" t="s">
        <v>38</v>
      </c>
      <c r="C36" s="5">
        <v>166339.5</v>
      </c>
      <c r="D36" s="8">
        <f t="shared" si="2"/>
        <v>0</v>
      </c>
      <c r="E36" s="7">
        <f t="shared" si="0"/>
        <v>0</v>
      </c>
      <c r="F36" s="7">
        <f t="shared" si="3"/>
        <v>-6.0119046004758888E-3</v>
      </c>
      <c r="G36" s="5">
        <f t="shared" si="1"/>
        <v>-1.0000172052908591</v>
      </c>
    </row>
    <row r="37" spans="1:12">
      <c r="A37" s="4"/>
      <c r="B37" s="4" t="s">
        <v>39</v>
      </c>
      <c r="C37" s="5">
        <v>47197552</v>
      </c>
      <c r="D37" s="31">
        <f>SUM(D19:D36)</f>
        <v>283.74718000000001</v>
      </c>
      <c r="E37" s="7">
        <f t="shared" si="0"/>
        <v>6.0119046004758888E-3</v>
      </c>
      <c r="F37" s="10">
        <f t="shared" si="3"/>
        <v>0</v>
      </c>
      <c r="G37" s="5">
        <f t="shared" si="1"/>
        <v>0</v>
      </c>
    </row>
    <row r="41" spans="1:12">
      <c r="B41" s="2" t="s">
        <v>105</v>
      </c>
    </row>
    <row r="44" spans="1:12" s="12" customFormat="1" ht="38.25">
      <c r="C44" s="12" t="s">
        <v>142</v>
      </c>
      <c r="D44" s="12" t="s">
        <v>139</v>
      </c>
      <c r="E44" s="12" t="s">
        <v>143</v>
      </c>
      <c r="F44" s="12" t="s">
        <v>140</v>
      </c>
      <c r="G44" s="12" t="s">
        <v>141</v>
      </c>
      <c r="H44" s="12" t="s">
        <v>163</v>
      </c>
      <c r="I44" s="12" t="s">
        <v>71</v>
      </c>
      <c r="J44" s="12" t="s">
        <v>50</v>
      </c>
      <c r="K44" s="12" t="s">
        <v>100</v>
      </c>
      <c r="L44" s="14" t="s">
        <v>39</v>
      </c>
    </row>
    <row r="45" spans="1:12">
      <c r="B45" s="2" t="s">
        <v>95</v>
      </c>
      <c r="C45" s="2">
        <v>0</v>
      </c>
      <c r="D45" s="2">
        <v>0</v>
      </c>
      <c r="E45" s="2">
        <v>0</v>
      </c>
      <c r="F45" s="25">
        <v>0</v>
      </c>
      <c r="G45" s="2">
        <v>0</v>
      </c>
      <c r="H45" s="2">
        <v>0</v>
      </c>
      <c r="I45" s="8">
        <f>SUM(C45:H45)</f>
        <v>0</v>
      </c>
      <c r="J45" s="55">
        <f>I45/I$63</f>
        <v>0</v>
      </c>
      <c r="K45" s="5">
        <f>I$65*J45</f>
        <v>0</v>
      </c>
      <c r="L45" s="8">
        <f>I45+K45</f>
        <v>0</v>
      </c>
    </row>
    <row r="46" spans="1:12">
      <c r="B46" s="2" t="s">
        <v>96</v>
      </c>
      <c r="C46" s="2">
        <v>0</v>
      </c>
      <c r="D46" s="2">
        <v>0</v>
      </c>
      <c r="E46" s="2">
        <v>0</v>
      </c>
      <c r="F46" s="25">
        <v>0</v>
      </c>
      <c r="G46" s="2">
        <v>0</v>
      </c>
      <c r="H46" s="2">
        <v>0</v>
      </c>
      <c r="I46" s="8">
        <f t="shared" ref="I46:I62" si="4">SUM(C46:H46)</f>
        <v>0</v>
      </c>
      <c r="J46" s="55">
        <f t="shared" ref="J46:J62" si="5">I46/I$63</f>
        <v>0</v>
      </c>
      <c r="K46" s="5">
        <f t="shared" ref="K46:K62" si="6">I$65*J46</f>
        <v>0</v>
      </c>
      <c r="L46" s="8">
        <f t="shared" ref="L46:L62" si="7">I46+K46</f>
        <v>0</v>
      </c>
    </row>
    <row r="47" spans="1:12">
      <c r="B47" s="2" t="s">
        <v>23</v>
      </c>
      <c r="C47" s="2">
        <v>0</v>
      </c>
      <c r="D47" s="2">
        <v>0</v>
      </c>
      <c r="E47" s="2">
        <v>0</v>
      </c>
      <c r="F47" s="25">
        <v>0</v>
      </c>
      <c r="G47" s="2">
        <v>0</v>
      </c>
      <c r="H47" s="2">
        <v>0</v>
      </c>
      <c r="I47" s="8">
        <f t="shared" si="4"/>
        <v>0</v>
      </c>
      <c r="J47" s="55">
        <f t="shared" si="5"/>
        <v>0</v>
      </c>
      <c r="K47" s="5">
        <f t="shared" si="6"/>
        <v>0</v>
      </c>
      <c r="L47" s="8">
        <f t="shared" si="7"/>
        <v>0</v>
      </c>
    </row>
    <row r="48" spans="1:12">
      <c r="B48" s="2" t="s">
        <v>24</v>
      </c>
      <c r="C48" s="2">
        <v>0</v>
      </c>
      <c r="D48" s="2">
        <v>0</v>
      </c>
      <c r="E48" s="2">
        <v>0</v>
      </c>
      <c r="F48" s="25">
        <v>0</v>
      </c>
      <c r="G48" s="2">
        <v>0</v>
      </c>
      <c r="H48" s="2">
        <v>0</v>
      </c>
      <c r="I48" s="8">
        <f t="shared" si="4"/>
        <v>0</v>
      </c>
      <c r="J48" s="55">
        <f t="shared" si="5"/>
        <v>0</v>
      </c>
      <c r="K48" s="5">
        <f t="shared" si="6"/>
        <v>0</v>
      </c>
      <c r="L48" s="8">
        <f t="shared" si="7"/>
        <v>0</v>
      </c>
    </row>
    <row r="49" spans="2:12">
      <c r="B49" s="2" t="s">
        <v>25</v>
      </c>
      <c r="C49" s="2">
        <v>0</v>
      </c>
      <c r="D49" s="2">
        <v>0</v>
      </c>
      <c r="E49" s="2">
        <v>0</v>
      </c>
      <c r="F49" s="25">
        <v>0</v>
      </c>
      <c r="G49" s="2">
        <v>0</v>
      </c>
      <c r="H49" s="2">
        <v>0</v>
      </c>
      <c r="I49" s="8">
        <f t="shared" si="4"/>
        <v>0</v>
      </c>
      <c r="J49" s="55">
        <f t="shared" si="5"/>
        <v>0</v>
      </c>
      <c r="K49" s="5">
        <f t="shared" si="6"/>
        <v>0</v>
      </c>
      <c r="L49" s="8">
        <f t="shared" si="7"/>
        <v>0</v>
      </c>
    </row>
    <row r="50" spans="2:12">
      <c r="B50" s="2" t="s">
        <v>26</v>
      </c>
      <c r="C50" s="2">
        <v>0</v>
      </c>
      <c r="D50" s="2">
        <v>0</v>
      </c>
      <c r="E50" s="2">
        <v>0</v>
      </c>
      <c r="F50" s="25">
        <v>0</v>
      </c>
      <c r="G50" s="2">
        <v>0</v>
      </c>
      <c r="H50" s="2">
        <v>0</v>
      </c>
      <c r="I50" s="8">
        <f t="shared" si="4"/>
        <v>0</v>
      </c>
      <c r="J50" s="55">
        <f t="shared" si="5"/>
        <v>0</v>
      </c>
      <c r="K50" s="5">
        <f t="shared" si="6"/>
        <v>0</v>
      </c>
      <c r="L50" s="8">
        <f t="shared" si="7"/>
        <v>0</v>
      </c>
    </row>
    <row r="51" spans="2:12">
      <c r="B51" s="2" t="s">
        <v>27</v>
      </c>
      <c r="C51" s="2">
        <v>0</v>
      </c>
      <c r="D51" s="2">
        <v>0</v>
      </c>
      <c r="E51" s="2">
        <v>0</v>
      </c>
      <c r="F51" s="25">
        <v>0</v>
      </c>
      <c r="G51" s="2">
        <v>0</v>
      </c>
      <c r="H51" s="2">
        <v>0</v>
      </c>
      <c r="I51" s="8">
        <f t="shared" si="4"/>
        <v>0</v>
      </c>
      <c r="J51" s="55">
        <f t="shared" si="5"/>
        <v>0</v>
      </c>
      <c r="K51" s="5">
        <f t="shared" si="6"/>
        <v>0</v>
      </c>
      <c r="L51" s="8">
        <f t="shared" si="7"/>
        <v>0</v>
      </c>
    </row>
    <row r="52" spans="2:12">
      <c r="B52" s="2" t="s">
        <v>28</v>
      </c>
      <c r="C52" s="2">
        <v>0</v>
      </c>
      <c r="D52" s="2">
        <v>0</v>
      </c>
      <c r="E52" s="2">
        <v>0</v>
      </c>
      <c r="F52" s="25">
        <v>0</v>
      </c>
      <c r="G52" s="2">
        <v>0</v>
      </c>
      <c r="H52" s="2">
        <v>0</v>
      </c>
      <c r="I52" s="8">
        <f t="shared" si="4"/>
        <v>0</v>
      </c>
      <c r="J52" s="55">
        <f t="shared" si="5"/>
        <v>0</v>
      </c>
      <c r="K52" s="5">
        <f t="shared" si="6"/>
        <v>0</v>
      </c>
      <c r="L52" s="8">
        <f t="shared" si="7"/>
        <v>0</v>
      </c>
    </row>
    <row r="53" spans="2:12">
      <c r="B53" s="2" t="s">
        <v>29</v>
      </c>
      <c r="C53" s="2">
        <v>0</v>
      </c>
      <c r="D53" s="2">
        <v>0</v>
      </c>
      <c r="E53" s="2">
        <v>0</v>
      </c>
      <c r="F53" s="25">
        <v>0</v>
      </c>
      <c r="G53" s="2">
        <v>0</v>
      </c>
      <c r="H53" s="2">
        <v>0</v>
      </c>
      <c r="I53" s="8">
        <f t="shared" si="4"/>
        <v>0</v>
      </c>
      <c r="J53" s="55">
        <f t="shared" si="5"/>
        <v>0</v>
      </c>
      <c r="K53" s="5">
        <f t="shared" si="6"/>
        <v>0</v>
      </c>
      <c r="L53" s="8">
        <f t="shared" si="7"/>
        <v>0</v>
      </c>
    </row>
    <row r="54" spans="2:12">
      <c r="B54" s="2" t="s">
        <v>30</v>
      </c>
      <c r="C54" s="2">
        <v>0</v>
      </c>
      <c r="D54" s="2">
        <v>0.13800000000000001</v>
      </c>
      <c r="E54" s="2">
        <v>0</v>
      </c>
      <c r="F54" s="25">
        <v>0</v>
      </c>
      <c r="G54" s="2">
        <v>0</v>
      </c>
      <c r="H54" s="2">
        <v>0</v>
      </c>
      <c r="I54" s="8">
        <f t="shared" si="4"/>
        <v>0.13800000000000001</v>
      </c>
      <c r="J54" s="55">
        <f t="shared" si="5"/>
        <v>4.8634844582420167E-4</v>
      </c>
      <c r="K54" s="5">
        <f t="shared" si="6"/>
        <v>0</v>
      </c>
      <c r="L54" s="8">
        <f t="shared" si="7"/>
        <v>0.13800000000000001</v>
      </c>
    </row>
    <row r="55" spans="2:12">
      <c r="B55" s="2" t="s">
        <v>31</v>
      </c>
      <c r="C55" s="2">
        <v>0</v>
      </c>
      <c r="D55" s="2">
        <v>0</v>
      </c>
      <c r="E55" s="2">
        <v>0</v>
      </c>
      <c r="F55" s="25">
        <v>0</v>
      </c>
      <c r="G55" s="2">
        <v>0</v>
      </c>
      <c r="H55" s="2">
        <v>0</v>
      </c>
      <c r="I55" s="8">
        <f t="shared" si="4"/>
        <v>0</v>
      </c>
      <c r="J55" s="55">
        <f t="shared" si="5"/>
        <v>0</v>
      </c>
      <c r="K55" s="5">
        <f t="shared" si="6"/>
        <v>0</v>
      </c>
      <c r="L55" s="8">
        <f t="shared" si="7"/>
        <v>0</v>
      </c>
    </row>
    <row r="56" spans="2:12">
      <c r="B56" s="2" t="s">
        <v>32</v>
      </c>
      <c r="C56" s="2">
        <v>0</v>
      </c>
      <c r="D56" s="2">
        <v>0.41069</v>
      </c>
      <c r="E56" s="2">
        <v>0</v>
      </c>
      <c r="F56" s="25">
        <v>0</v>
      </c>
      <c r="G56" s="25">
        <v>0</v>
      </c>
      <c r="H56" s="2">
        <v>0</v>
      </c>
      <c r="I56" s="8">
        <f t="shared" si="4"/>
        <v>0.41069</v>
      </c>
      <c r="J56" s="55">
        <f t="shared" si="5"/>
        <v>1.4473800233010244E-3</v>
      </c>
      <c r="K56" s="5">
        <f t="shared" si="6"/>
        <v>0</v>
      </c>
      <c r="L56" s="8">
        <f t="shared" si="7"/>
        <v>0.41069</v>
      </c>
    </row>
    <row r="57" spans="2:12">
      <c r="B57" s="2" t="s">
        <v>33</v>
      </c>
      <c r="C57" s="2">
        <v>0</v>
      </c>
      <c r="D57" s="2">
        <v>276.03985</v>
      </c>
      <c r="E57" s="2">
        <v>0</v>
      </c>
      <c r="F57" s="25">
        <v>1.31975</v>
      </c>
      <c r="G57" s="25">
        <v>5.7393299999999998</v>
      </c>
      <c r="H57" s="25">
        <v>0</v>
      </c>
      <c r="I57" s="8">
        <f t="shared" si="4"/>
        <v>283.09893</v>
      </c>
      <c r="J57" s="55">
        <f t="shared" si="5"/>
        <v>0.99771539579706126</v>
      </c>
      <c r="K57" s="5">
        <f t="shared" si="6"/>
        <v>0</v>
      </c>
      <c r="L57" s="8">
        <f t="shared" si="7"/>
        <v>283.09893</v>
      </c>
    </row>
    <row r="58" spans="2:12">
      <c r="B58" s="2" t="s">
        <v>34</v>
      </c>
      <c r="C58" s="2">
        <v>0</v>
      </c>
      <c r="D58" s="2">
        <v>0</v>
      </c>
      <c r="E58" s="2">
        <v>0</v>
      </c>
      <c r="F58" s="25">
        <v>0</v>
      </c>
      <c r="G58" s="2">
        <v>0</v>
      </c>
      <c r="H58" s="2">
        <v>0</v>
      </c>
      <c r="I58" s="8">
        <f t="shared" si="4"/>
        <v>0</v>
      </c>
      <c r="J58" s="55">
        <f t="shared" si="5"/>
        <v>0</v>
      </c>
      <c r="K58" s="5">
        <f t="shared" si="6"/>
        <v>0</v>
      </c>
      <c r="L58" s="8">
        <f t="shared" si="7"/>
        <v>0</v>
      </c>
    </row>
    <row r="59" spans="2:12">
      <c r="B59" s="2" t="s">
        <v>35</v>
      </c>
      <c r="C59" s="2">
        <v>0</v>
      </c>
      <c r="D59" s="2">
        <v>0</v>
      </c>
      <c r="E59" s="2">
        <v>0</v>
      </c>
      <c r="F59" s="25">
        <v>0</v>
      </c>
      <c r="G59" s="2">
        <v>0</v>
      </c>
      <c r="H59" s="2">
        <v>0</v>
      </c>
      <c r="I59" s="8">
        <f t="shared" si="4"/>
        <v>0</v>
      </c>
      <c r="J59" s="55">
        <f t="shared" si="5"/>
        <v>0</v>
      </c>
      <c r="K59" s="5">
        <f t="shared" si="6"/>
        <v>0</v>
      </c>
      <c r="L59" s="8">
        <f t="shared" si="7"/>
        <v>0</v>
      </c>
    </row>
    <row r="60" spans="2:12">
      <c r="B60" s="2" t="s">
        <v>36</v>
      </c>
      <c r="C60" s="2">
        <v>0</v>
      </c>
      <c r="D60" s="2">
        <v>9.9559999999999996E-2</v>
      </c>
      <c r="E60" s="2">
        <v>0</v>
      </c>
      <c r="F60" s="25">
        <v>0</v>
      </c>
      <c r="G60" s="2">
        <v>0</v>
      </c>
      <c r="H60" s="2">
        <v>0</v>
      </c>
      <c r="I60" s="8">
        <f t="shared" si="4"/>
        <v>9.9559999999999996E-2</v>
      </c>
      <c r="J60" s="55">
        <f t="shared" si="5"/>
        <v>3.5087573381346025E-4</v>
      </c>
      <c r="K60" s="5">
        <f t="shared" si="6"/>
        <v>0</v>
      </c>
      <c r="L60" s="8">
        <f t="shared" si="7"/>
        <v>9.9559999999999996E-2</v>
      </c>
    </row>
    <row r="61" spans="2:12">
      <c r="B61" s="2" t="s">
        <v>37</v>
      </c>
      <c r="C61" s="2">
        <v>0</v>
      </c>
      <c r="D61" s="2">
        <v>0</v>
      </c>
      <c r="E61" s="2">
        <v>0</v>
      </c>
      <c r="F61" s="25">
        <v>0</v>
      </c>
      <c r="G61" s="2">
        <v>0</v>
      </c>
      <c r="H61" s="2">
        <v>0</v>
      </c>
      <c r="I61" s="8">
        <f t="shared" si="4"/>
        <v>0</v>
      </c>
      <c r="J61" s="55">
        <f t="shared" si="5"/>
        <v>0</v>
      </c>
      <c r="K61" s="5">
        <f t="shared" si="6"/>
        <v>0</v>
      </c>
      <c r="L61" s="8">
        <f t="shared" si="7"/>
        <v>0</v>
      </c>
    </row>
    <row r="62" spans="2:12">
      <c r="B62" s="2" t="s">
        <v>38</v>
      </c>
      <c r="C62" s="2">
        <v>0</v>
      </c>
      <c r="D62" s="2">
        <v>0</v>
      </c>
      <c r="E62" s="2">
        <v>0</v>
      </c>
      <c r="F62" s="25">
        <v>0</v>
      </c>
      <c r="G62" s="2">
        <v>0</v>
      </c>
      <c r="H62" s="2">
        <v>0</v>
      </c>
      <c r="I62" s="8">
        <f t="shared" si="4"/>
        <v>0</v>
      </c>
      <c r="J62" s="55">
        <f t="shared" si="5"/>
        <v>0</v>
      </c>
      <c r="K62" s="5">
        <f t="shared" si="6"/>
        <v>0</v>
      </c>
      <c r="L62" s="8">
        <f t="shared" si="7"/>
        <v>0</v>
      </c>
    </row>
    <row r="63" spans="2:12">
      <c r="B63" s="4" t="s">
        <v>39</v>
      </c>
      <c r="C63" s="4">
        <f t="shared" ref="C63:L63" si="8">SUM(C45:C62)</f>
        <v>0</v>
      </c>
      <c r="D63" s="4">
        <f t="shared" si="8"/>
        <v>276.68810000000002</v>
      </c>
      <c r="E63" s="4">
        <f t="shared" si="8"/>
        <v>0</v>
      </c>
      <c r="F63" s="4">
        <f t="shared" si="8"/>
        <v>1.31975</v>
      </c>
      <c r="G63" s="4">
        <f t="shared" si="8"/>
        <v>5.7393299999999998</v>
      </c>
      <c r="H63" s="4">
        <f t="shared" si="8"/>
        <v>0</v>
      </c>
      <c r="I63" s="8">
        <f t="shared" si="8"/>
        <v>283.74718000000001</v>
      </c>
      <c r="J63" s="55">
        <f t="shared" si="8"/>
        <v>0.99999999999999989</v>
      </c>
      <c r="K63" s="5">
        <f t="shared" si="8"/>
        <v>0</v>
      </c>
      <c r="L63" s="8">
        <f t="shared" si="8"/>
        <v>283.74718000000001</v>
      </c>
    </row>
    <row r="64" spans="2:12">
      <c r="F64" s="30"/>
      <c r="I64" s="8"/>
    </row>
    <row r="65" spans="2:9">
      <c r="B65" s="2" t="s">
        <v>168</v>
      </c>
      <c r="C65" s="2">
        <v>0</v>
      </c>
      <c r="D65" s="2">
        <v>0</v>
      </c>
      <c r="E65" s="2">
        <v>0</v>
      </c>
      <c r="F65" s="30">
        <v>0</v>
      </c>
      <c r="G65" s="2">
        <v>0</v>
      </c>
      <c r="H65" s="2">
        <v>0</v>
      </c>
      <c r="I65" s="8">
        <f>+F65+G65+H65</f>
        <v>0</v>
      </c>
    </row>
    <row r="66" spans="2:9">
      <c r="C66" s="5"/>
    </row>
    <row r="67" spans="2:9">
      <c r="B67" s="2" t="s">
        <v>151</v>
      </c>
      <c r="C67" s="2">
        <f t="shared" ref="C67:H67" si="9">SUM(C63:C66)</f>
        <v>0</v>
      </c>
      <c r="D67" s="2">
        <f t="shared" si="9"/>
        <v>276.68810000000002</v>
      </c>
      <c r="E67" s="2">
        <f t="shared" si="9"/>
        <v>0</v>
      </c>
      <c r="F67" s="2">
        <f t="shared" si="9"/>
        <v>1.31975</v>
      </c>
      <c r="G67" s="2">
        <f t="shared" si="9"/>
        <v>5.7393299999999998</v>
      </c>
      <c r="H67" s="2">
        <f t="shared" si="9"/>
        <v>0</v>
      </c>
      <c r="I67" s="8">
        <f>SUM(C67:H67)</f>
        <v>283.74718000000001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K60"/>
  <sheetViews>
    <sheetView topLeftCell="A15" zoomScale="125" zoomScaleNormal="125" workbookViewId="0">
      <selection activeCell="D15" sqref="D15:D32"/>
    </sheetView>
  </sheetViews>
  <sheetFormatPr baseColWidth="10" defaultRowHeight="12.75"/>
  <cols>
    <col min="1" max="1" width="4.125" style="2" customWidth="1"/>
    <col min="2" max="16384" width="11" style="2"/>
  </cols>
  <sheetData>
    <row r="2" spans="1:7">
      <c r="B2" s="4" t="s">
        <v>86</v>
      </c>
    </row>
    <row r="3" spans="1:7">
      <c r="B3" s="16" t="s">
        <v>338</v>
      </c>
      <c r="C3" s="17"/>
    </row>
    <row r="5" spans="1:7">
      <c r="B5" s="4" t="s">
        <v>98</v>
      </c>
    </row>
    <row r="6" spans="1:7">
      <c r="B6" s="9">
        <v>367354.1512699998</v>
      </c>
    </row>
    <row r="7" spans="1:7">
      <c r="B7" s="17"/>
      <c r="G7" s="5"/>
    </row>
    <row r="8" spans="1:7">
      <c r="B8" s="2" t="s">
        <v>377</v>
      </c>
    </row>
    <row r="9" spans="1:7">
      <c r="B9" s="2" t="s">
        <v>378</v>
      </c>
    </row>
    <row r="12" spans="1:7">
      <c r="B12" s="2" t="s">
        <v>90</v>
      </c>
    </row>
    <row r="13" spans="1:7">
      <c r="C13" s="2" t="s">
        <v>245</v>
      </c>
      <c r="D13" s="2" t="s">
        <v>339</v>
      </c>
    </row>
    <row r="14" spans="1:7" ht="38.25">
      <c r="A14" s="6"/>
      <c r="B14" s="6"/>
      <c r="C14" s="6" t="s">
        <v>244</v>
      </c>
      <c r="D14" s="6" t="s">
        <v>91</v>
      </c>
      <c r="E14" s="6" t="s">
        <v>92</v>
      </c>
      <c r="F14" s="6" t="s">
        <v>93</v>
      </c>
      <c r="G14" s="6" t="s">
        <v>94</v>
      </c>
    </row>
    <row r="15" spans="1:7">
      <c r="B15" s="2" t="s">
        <v>95</v>
      </c>
      <c r="C15" s="5">
        <v>8445142.5</v>
      </c>
      <c r="D15" s="5">
        <f>+I39+K39</f>
        <v>33361.476035062595</v>
      </c>
      <c r="E15" s="7">
        <f t="shared" ref="E15:E33" si="0">D15*1000/C15</f>
        <v>3.9503745537819634</v>
      </c>
      <c r="F15" s="7">
        <f>E15-E$33</f>
        <v>-3.8329560577294099</v>
      </c>
      <c r="G15" s="5">
        <f t="shared" ref="G15:G33" si="1">F15*C15/1000</f>
        <v>-32369.860103763091</v>
      </c>
    </row>
    <row r="16" spans="1:7">
      <c r="B16" s="2" t="s">
        <v>96</v>
      </c>
      <c r="C16" s="5">
        <v>1348308.5</v>
      </c>
      <c r="D16" s="5">
        <f t="shared" ref="D16:D33" si="2">+I40+K40</f>
        <v>30604.260596756001</v>
      </c>
      <c r="E16" s="7">
        <f t="shared" si="0"/>
        <v>22.698262746809057</v>
      </c>
      <c r="F16" s="7">
        <f t="shared" ref="F16:F33" si="3">E16-E$33</f>
        <v>14.914932135297683</v>
      </c>
      <c r="G16" s="5">
        <f t="shared" si="1"/>
        <v>20109.929774945016</v>
      </c>
    </row>
    <row r="17" spans="2:7">
      <c r="B17" s="2" t="s">
        <v>23</v>
      </c>
      <c r="C17" s="5">
        <v>1072762.5</v>
      </c>
      <c r="D17" s="5">
        <f t="shared" si="2"/>
        <v>4516.954415631586</v>
      </c>
      <c r="E17" s="7">
        <f t="shared" si="0"/>
        <v>4.2105819467324652</v>
      </c>
      <c r="F17" s="7">
        <f t="shared" si="3"/>
        <v>-3.5727486647789082</v>
      </c>
      <c r="G17" s="5">
        <f t="shared" si="1"/>
        <v>-3832.7107894998835</v>
      </c>
    </row>
    <row r="18" spans="2:7">
      <c r="B18" s="2" t="s">
        <v>24</v>
      </c>
      <c r="C18" s="5">
        <v>1115556.5</v>
      </c>
      <c r="D18" s="5">
        <f t="shared" si="2"/>
        <v>7754.8931152146442</v>
      </c>
      <c r="E18" s="7">
        <f t="shared" si="0"/>
        <v>6.9515915287254781</v>
      </c>
      <c r="F18" s="7">
        <f t="shared" si="3"/>
        <v>-0.83173908278589526</v>
      </c>
      <c r="G18" s="5">
        <f t="shared" si="1"/>
        <v>-927.8519401058436</v>
      </c>
    </row>
    <row r="19" spans="2:7">
      <c r="B19" s="2" t="s">
        <v>25</v>
      </c>
      <c r="C19" s="5">
        <v>2118511.5</v>
      </c>
      <c r="D19" s="5">
        <f t="shared" si="2"/>
        <v>8411.9148779148873</v>
      </c>
      <c r="E19" s="7">
        <f t="shared" si="0"/>
        <v>3.9706722752814354</v>
      </c>
      <c r="F19" s="7">
        <f t="shared" si="3"/>
        <v>-3.812658336229938</v>
      </c>
      <c r="G19" s="5">
        <f t="shared" si="1"/>
        <v>-8077.1605308739909</v>
      </c>
    </row>
    <row r="20" spans="2:7">
      <c r="B20" s="2" t="s">
        <v>26</v>
      </c>
      <c r="C20" s="5">
        <v>592874.5</v>
      </c>
      <c r="D20" s="5">
        <f t="shared" si="2"/>
        <v>6167.5237553432498</v>
      </c>
      <c r="E20" s="7">
        <f t="shared" si="0"/>
        <v>10.402747555078268</v>
      </c>
      <c r="F20" s="7">
        <f t="shared" si="3"/>
        <v>2.6194169435668941</v>
      </c>
      <c r="G20" s="5">
        <f t="shared" si="1"/>
        <v>1552.9855107087508</v>
      </c>
    </row>
    <row r="21" spans="2:7">
      <c r="B21" s="2" t="s">
        <v>27</v>
      </c>
      <c r="C21" s="5">
        <v>2532976.5</v>
      </c>
      <c r="D21" s="5">
        <f t="shared" si="2"/>
        <v>8335.6160800349644</v>
      </c>
      <c r="E21" s="7">
        <f t="shared" si="0"/>
        <v>3.2908383003296575</v>
      </c>
      <c r="F21" s="7">
        <f t="shared" si="3"/>
        <v>-4.4924923111817154</v>
      </c>
      <c r="G21" s="5">
        <f t="shared" si="1"/>
        <v>-11379.377450653972</v>
      </c>
    </row>
    <row r="22" spans="2:7">
      <c r="B22" s="2" t="s">
        <v>28</v>
      </c>
      <c r="C22" s="5">
        <v>2111443</v>
      </c>
      <c r="D22" s="5">
        <f t="shared" si="2"/>
        <v>6234.095707192494</v>
      </c>
      <c r="E22" s="7">
        <f t="shared" si="0"/>
        <v>2.9525285348420458</v>
      </c>
      <c r="F22" s="7">
        <f t="shared" si="3"/>
        <v>-4.8308020766693271</v>
      </c>
      <c r="G22" s="5">
        <f t="shared" si="1"/>
        <v>-10199.963229168914</v>
      </c>
    </row>
    <row r="23" spans="2:7">
      <c r="B23" s="2" t="s">
        <v>29</v>
      </c>
      <c r="C23" s="5">
        <v>7562279</v>
      </c>
      <c r="D23" s="5">
        <f t="shared" si="2"/>
        <v>83591.024740374676</v>
      </c>
      <c r="E23" s="7">
        <f t="shared" si="0"/>
        <v>11.05368166664767</v>
      </c>
      <c r="F23" s="7">
        <f t="shared" si="3"/>
        <v>3.2703510551362962</v>
      </c>
      <c r="G23" s="5">
        <f t="shared" si="1"/>
        <v>24731.307106885055</v>
      </c>
    </row>
    <row r="24" spans="2:7">
      <c r="B24" s="2" t="s">
        <v>30</v>
      </c>
      <c r="C24" s="5">
        <v>5121540.5</v>
      </c>
      <c r="D24" s="5">
        <f t="shared" si="2"/>
        <v>37594.79360361513</v>
      </c>
      <c r="E24" s="7">
        <f t="shared" si="0"/>
        <v>7.3405245167181885</v>
      </c>
      <c r="F24" s="7">
        <f t="shared" si="3"/>
        <v>-0.44280609479318489</v>
      </c>
      <c r="G24" s="5">
        <f t="shared" si="1"/>
        <v>-2267.8493481301352</v>
      </c>
    </row>
    <row r="25" spans="2:7">
      <c r="B25" s="2" t="s">
        <v>31</v>
      </c>
      <c r="C25" s="5">
        <v>1106067</v>
      </c>
      <c r="D25" s="5">
        <f t="shared" si="2"/>
        <v>2973.990641540574</v>
      </c>
      <c r="E25" s="7">
        <f t="shared" si="0"/>
        <v>2.6887979132734037</v>
      </c>
      <c r="F25" s="7">
        <f t="shared" si="3"/>
        <v>-5.0945326982379697</v>
      </c>
      <c r="G25" s="5">
        <f t="shared" si="1"/>
        <v>-5634.8944979419766</v>
      </c>
    </row>
    <row r="26" spans="2:7">
      <c r="B26" s="2" t="s">
        <v>32</v>
      </c>
      <c r="C26" s="5">
        <v>2773719</v>
      </c>
      <c r="D26" s="5">
        <f t="shared" si="2"/>
        <v>23245.65773364999</v>
      </c>
      <c r="E26" s="7">
        <f t="shared" si="0"/>
        <v>8.3806823018661909</v>
      </c>
      <c r="F26" s="7">
        <f t="shared" si="3"/>
        <v>0.5973516903548175</v>
      </c>
      <c r="G26" s="5">
        <f t="shared" si="1"/>
        <v>1656.885733219274</v>
      </c>
    </row>
    <row r="27" spans="2:7">
      <c r="B27" s="2" t="s">
        <v>33</v>
      </c>
      <c r="C27" s="5">
        <v>6497055.5</v>
      </c>
      <c r="D27" s="5">
        <f t="shared" si="2"/>
        <v>62741.072438239164</v>
      </c>
      <c r="E27" s="7">
        <f t="shared" si="0"/>
        <v>9.6568472346033012</v>
      </c>
      <c r="F27" s="7">
        <f t="shared" si="3"/>
        <v>1.8735166230919278</v>
      </c>
      <c r="G27" s="5">
        <f t="shared" si="1"/>
        <v>12172.341480400835</v>
      </c>
    </row>
    <row r="28" spans="2:7">
      <c r="B28" s="2" t="s">
        <v>34</v>
      </c>
      <c r="C28" s="5">
        <v>1473249</v>
      </c>
      <c r="D28" s="5">
        <f t="shared" si="2"/>
        <v>8757.2848541309068</v>
      </c>
      <c r="E28" s="7">
        <f t="shared" si="0"/>
        <v>5.9441987431390801</v>
      </c>
      <c r="F28" s="7">
        <f t="shared" si="3"/>
        <v>-1.8391318683722933</v>
      </c>
      <c r="G28" s="5">
        <f t="shared" si="1"/>
        <v>-2709.4991859476127</v>
      </c>
    </row>
    <row r="29" spans="2:7">
      <c r="B29" s="2" t="s">
        <v>35</v>
      </c>
      <c r="C29" s="5">
        <v>644521.5</v>
      </c>
      <c r="D29" s="5">
        <f t="shared" si="2"/>
        <v>4032.7218599368975</v>
      </c>
      <c r="E29" s="7">
        <f t="shared" si="0"/>
        <v>6.256923717729971</v>
      </c>
      <c r="F29" s="7">
        <f t="shared" si="3"/>
        <v>-1.5264068937814024</v>
      </c>
      <c r="G29" s="5">
        <f t="shared" si="1"/>
        <v>-983.80206079033019</v>
      </c>
    </row>
    <row r="30" spans="2:7">
      <c r="B30" s="2" t="s">
        <v>36</v>
      </c>
      <c r="C30" s="5">
        <v>2192387.5</v>
      </c>
      <c r="D30" s="5">
        <f t="shared" si="2"/>
        <v>37601.191688177256</v>
      </c>
      <c r="E30" s="7">
        <f t="shared" si="0"/>
        <v>17.150796420877814</v>
      </c>
      <c r="F30" s="7">
        <f t="shared" si="3"/>
        <v>9.3674658093664398</v>
      </c>
      <c r="G30" s="5">
        <f t="shared" si="1"/>
        <v>20537.114947132362</v>
      </c>
    </row>
    <row r="31" spans="2:7">
      <c r="B31" s="2" t="s">
        <v>37</v>
      </c>
      <c r="C31" s="5">
        <v>322818</v>
      </c>
      <c r="D31" s="5">
        <f t="shared" si="2"/>
        <v>1195.0057329712033</v>
      </c>
      <c r="E31" s="7">
        <f t="shared" si="0"/>
        <v>3.7017939921912757</v>
      </c>
      <c r="F31" s="7">
        <f t="shared" si="3"/>
        <v>-4.0815366193200973</v>
      </c>
      <c r="G31" s="5">
        <f t="shared" si="1"/>
        <v>-1317.5934883756752</v>
      </c>
    </row>
    <row r="32" spans="2:7">
      <c r="B32" s="2" t="s">
        <v>38</v>
      </c>
      <c r="C32" s="5">
        <v>166339.5</v>
      </c>
      <c r="D32" s="5">
        <f t="shared" si="2"/>
        <v>234.67339421357735</v>
      </c>
      <c r="E32" s="7">
        <f t="shared" si="0"/>
        <v>1.4108097848892016</v>
      </c>
      <c r="F32" s="7">
        <f t="shared" si="3"/>
        <v>-6.3725208266221713</v>
      </c>
      <c r="G32" s="5">
        <f t="shared" si="1"/>
        <v>-1060.0019280399188</v>
      </c>
    </row>
    <row r="33" spans="1:11">
      <c r="A33" s="4"/>
      <c r="B33" s="4" t="s">
        <v>39</v>
      </c>
      <c r="C33" s="5">
        <v>47197552</v>
      </c>
      <c r="D33" s="5">
        <f t="shared" si="2"/>
        <v>367354.15126999986</v>
      </c>
      <c r="E33" s="7">
        <f t="shared" si="0"/>
        <v>7.7833306115113734</v>
      </c>
      <c r="F33" s="10">
        <f t="shared" si="3"/>
        <v>0</v>
      </c>
      <c r="G33" s="5">
        <f t="shared" si="1"/>
        <v>0</v>
      </c>
    </row>
    <row r="34" spans="1:11">
      <c r="D34" s="5">
        <f>+D33-B6</f>
        <v>0</v>
      </c>
    </row>
    <row r="36" spans="1:11">
      <c r="B36" s="11" t="s">
        <v>222</v>
      </c>
    </row>
    <row r="38" spans="1:11" ht="38.25">
      <c r="C38" s="32" t="s">
        <v>145</v>
      </c>
      <c r="D38" s="32" t="s">
        <v>146</v>
      </c>
      <c r="E38" s="32" t="s">
        <v>147</v>
      </c>
      <c r="F38" s="32" t="s">
        <v>148</v>
      </c>
      <c r="G38" s="32" t="s">
        <v>149</v>
      </c>
      <c r="H38" s="32" t="s">
        <v>150</v>
      </c>
      <c r="I38" s="106" t="s">
        <v>153</v>
      </c>
      <c r="J38" s="32" t="s">
        <v>154</v>
      </c>
      <c r="K38" s="106" t="s">
        <v>155</v>
      </c>
    </row>
    <row r="39" spans="1:11">
      <c r="B39" s="2" t="s">
        <v>95</v>
      </c>
      <c r="C39" s="5">
        <v>7482.6842200000001</v>
      </c>
      <c r="D39" s="5">
        <v>23183.80756057207</v>
      </c>
      <c r="E39" s="5">
        <v>0</v>
      </c>
      <c r="F39" s="5">
        <v>777.1771100000002</v>
      </c>
      <c r="G39" s="5">
        <v>574.61961999999994</v>
      </c>
      <c r="H39" s="5">
        <v>0</v>
      </c>
      <c r="I39" s="5">
        <f>SUM(C39:H39)</f>
        <v>32018.288510572071</v>
      </c>
      <c r="J39" s="27">
        <f>+I39/$I$57</f>
        <v>9.0815568354752046E-2</v>
      </c>
      <c r="K39" s="15">
        <f>+J39*$I$59</f>
        <v>1343.1875244905218</v>
      </c>
    </row>
    <row r="40" spans="1:11">
      <c r="B40" s="2" t="s">
        <v>96</v>
      </c>
      <c r="C40" s="5">
        <v>14479.539140000012</v>
      </c>
      <c r="D40" s="5">
        <v>14261.353439999793</v>
      </c>
      <c r="E40" s="5">
        <v>0</v>
      </c>
      <c r="F40" s="5">
        <v>233.83483999999999</v>
      </c>
      <c r="G40" s="5">
        <v>397.35565000000003</v>
      </c>
      <c r="H40" s="5">
        <v>0</v>
      </c>
      <c r="I40" s="5">
        <f t="shared" ref="I40:I56" si="4">SUM(C40:H40)</f>
        <v>29372.083069999804</v>
      </c>
      <c r="J40" s="27">
        <f t="shared" ref="J40:J56" si="5">+I40/$I$57</f>
        <v>8.3309962582299293E-2</v>
      </c>
      <c r="K40" s="15">
        <f t="shared" ref="K40:K57" si="6">+J40*$I$59</f>
        <v>1232.1775267561954</v>
      </c>
    </row>
    <row r="41" spans="1:11">
      <c r="B41" s="2" t="s">
        <v>23</v>
      </c>
      <c r="C41" s="5">
        <v>0</v>
      </c>
      <c r="D41" s="5">
        <v>4123.7151019599478</v>
      </c>
      <c r="E41" s="5">
        <v>0</v>
      </c>
      <c r="F41" s="5">
        <v>211.37934999999999</v>
      </c>
      <c r="G41" s="5">
        <v>0</v>
      </c>
      <c r="H41" s="5">
        <v>0</v>
      </c>
      <c r="I41" s="5">
        <f t="shared" si="4"/>
        <v>4335.0944519599479</v>
      </c>
      <c r="J41" s="27">
        <f t="shared" si="5"/>
        <v>1.22959122688985E-2</v>
      </c>
      <c r="K41" s="15">
        <f t="shared" si="6"/>
        <v>181.8599636716385</v>
      </c>
    </row>
    <row r="42" spans="1:11">
      <c r="B42" s="2" t="s">
        <v>24</v>
      </c>
      <c r="C42" s="5">
        <v>2195.54405</v>
      </c>
      <c r="D42" s="5">
        <v>5086.5565700000006</v>
      </c>
      <c r="E42" s="5">
        <v>0</v>
      </c>
      <c r="F42" s="5">
        <v>115.71109</v>
      </c>
      <c r="G42" s="5">
        <v>44.856740000000002</v>
      </c>
      <c r="H42" s="5">
        <v>0</v>
      </c>
      <c r="I42" s="5">
        <f t="shared" si="4"/>
        <v>7442.668450000001</v>
      </c>
      <c r="J42" s="27">
        <f t="shared" si="5"/>
        <v>2.1110127892674642E-2</v>
      </c>
      <c r="K42" s="15">
        <f t="shared" si="6"/>
        <v>312.22466521464281</v>
      </c>
    </row>
    <row r="43" spans="1:11">
      <c r="B43" s="2" t="s">
        <v>25</v>
      </c>
      <c r="C43" s="5">
        <v>0</v>
      </c>
      <c r="D43" s="5">
        <v>7923.6064232229501</v>
      </c>
      <c r="E43" s="5">
        <v>0</v>
      </c>
      <c r="F43" s="5">
        <v>149.36115999999998</v>
      </c>
      <c r="G43" s="5">
        <v>0.26985999999999999</v>
      </c>
      <c r="H43" s="5">
        <v>0</v>
      </c>
      <c r="I43" s="5">
        <f t="shared" si="4"/>
        <v>8073.2374432229508</v>
      </c>
      <c r="J43" s="27">
        <f t="shared" si="5"/>
        <v>2.2898652019675298E-2</v>
      </c>
      <c r="K43" s="15">
        <f t="shared" si="6"/>
        <v>338.67743469193562</v>
      </c>
    </row>
    <row r="44" spans="1:11">
      <c r="B44" s="2" t="s">
        <v>26</v>
      </c>
      <c r="C44" s="5">
        <v>2369.6175600000001</v>
      </c>
      <c r="D44" s="5">
        <v>2774.8578636841698</v>
      </c>
      <c r="E44" s="5">
        <v>0</v>
      </c>
      <c r="F44" s="5">
        <v>272.45942999999988</v>
      </c>
      <c r="G44" s="5">
        <v>502.27431999999999</v>
      </c>
      <c r="H44" s="5">
        <v>0</v>
      </c>
      <c r="I44" s="5">
        <f t="shared" si="4"/>
        <v>5919.2091736841703</v>
      </c>
      <c r="J44" s="27">
        <f t="shared" si="5"/>
        <v>1.6789040586641449E-2</v>
      </c>
      <c r="K44" s="15">
        <f t="shared" si="6"/>
        <v>248.31458165907986</v>
      </c>
    </row>
    <row r="45" spans="1:11">
      <c r="B45" s="2" t="s">
        <v>27</v>
      </c>
      <c r="C45" s="5">
        <v>6.6229999999999997E-2</v>
      </c>
      <c r="D45" s="5">
        <v>7492.4684895874161</v>
      </c>
      <c r="E45" s="5">
        <v>0</v>
      </c>
      <c r="F45" s="5">
        <v>507.47583999999995</v>
      </c>
      <c r="G45" s="5">
        <v>0</v>
      </c>
      <c r="H45" s="5">
        <v>0</v>
      </c>
      <c r="I45" s="5">
        <f t="shared" si="4"/>
        <v>8000.0105595874165</v>
      </c>
      <c r="J45" s="27">
        <f t="shared" si="5"/>
        <v>2.2690953814506944E-2</v>
      </c>
      <c r="K45" s="15">
        <f t="shared" si="6"/>
        <v>335.60552044754706</v>
      </c>
    </row>
    <row r="46" spans="1:11">
      <c r="B46" s="2" t="s">
        <v>28</v>
      </c>
      <c r="C46" s="5">
        <v>748.19443000000001</v>
      </c>
      <c r="D46" s="5">
        <v>4497.60124</v>
      </c>
      <c r="E46" s="5">
        <v>0</v>
      </c>
      <c r="F46" s="5">
        <v>627.73269999999991</v>
      </c>
      <c r="G46" s="5">
        <v>109.57246000000001</v>
      </c>
      <c r="H46" s="5">
        <v>0</v>
      </c>
      <c r="I46" s="5">
        <f t="shared" si="4"/>
        <v>5983.1008299999994</v>
      </c>
      <c r="J46" s="27">
        <f t="shared" si="5"/>
        <v>1.6970260675264633E-2</v>
      </c>
      <c r="K46" s="15">
        <f t="shared" si="6"/>
        <v>250.99487719249422</v>
      </c>
    </row>
    <row r="47" spans="1:11">
      <c r="B47" s="2" t="s">
        <v>29</v>
      </c>
      <c r="C47" s="5">
        <v>31659.211699999996</v>
      </c>
      <c r="D47" s="5">
        <v>40964.693319999998</v>
      </c>
      <c r="E47" s="5">
        <v>0</v>
      </c>
      <c r="F47" s="5">
        <v>2081.4079200000001</v>
      </c>
      <c r="G47" s="5">
        <v>5520.2005899999995</v>
      </c>
      <c r="H47" s="5">
        <v>0</v>
      </c>
      <c r="I47" s="5">
        <f t="shared" si="4"/>
        <v>80225.513529999982</v>
      </c>
      <c r="J47" s="27">
        <f t="shared" si="5"/>
        <v>0.22754887742900859</v>
      </c>
      <c r="K47" s="15">
        <f t="shared" si="6"/>
        <v>3365.5112103746928</v>
      </c>
    </row>
    <row r="48" spans="1:11">
      <c r="B48" s="2" t="s">
        <v>30</v>
      </c>
      <c r="C48" s="5">
        <v>9528.7201700000005</v>
      </c>
      <c r="D48" s="5">
        <v>16538.322728265623</v>
      </c>
      <c r="E48" s="5">
        <v>0</v>
      </c>
      <c r="F48" s="5">
        <v>9595.4250600000014</v>
      </c>
      <c r="G48" s="5">
        <v>418.69783999999999</v>
      </c>
      <c r="H48" s="5">
        <v>0</v>
      </c>
      <c r="I48" s="5">
        <f t="shared" si="4"/>
        <v>36081.165798265625</v>
      </c>
      <c r="J48" s="27">
        <f t="shared" si="5"/>
        <v>0.10233937325505685</v>
      </c>
      <c r="K48" s="15">
        <f t="shared" si="6"/>
        <v>1513.6278053495053</v>
      </c>
    </row>
    <row r="49" spans="2:11">
      <c r="B49" s="2" t="s">
        <v>31</v>
      </c>
      <c r="C49" s="5">
        <v>0</v>
      </c>
      <c r="D49" s="5">
        <v>2743.1680099999999</v>
      </c>
      <c r="E49" s="5">
        <v>0</v>
      </c>
      <c r="F49" s="5">
        <v>110.75590999999999</v>
      </c>
      <c r="G49" s="5">
        <v>0.32900000000000001</v>
      </c>
      <c r="H49" s="5">
        <v>0</v>
      </c>
      <c r="I49" s="5">
        <f t="shared" si="4"/>
        <v>2854.2529199999999</v>
      </c>
      <c r="J49" s="27">
        <f t="shared" si="5"/>
        <v>8.0957044619178273E-3</v>
      </c>
      <c r="K49" s="15">
        <f t="shared" si="6"/>
        <v>119.73772154057414</v>
      </c>
    </row>
    <row r="50" spans="2:11">
      <c r="B50" s="2" t="s">
        <v>32</v>
      </c>
      <c r="C50" s="5">
        <v>1892.1023</v>
      </c>
      <c r="D50" s="5">
        <v>19703.794369178653</v>
      </c>
      <c r="E50" s="5">
        <v>0</v>
      </c>
      <c r="F50" s="5">
        <v>361.82191000000006</v>
      </c>
      <c r="G50" s="5">
        <v>352.03100000000001</v>
      </c>
      <c r="H50" s="5">
        <v>0</v>
      </c>
      <c r="I50" s="5">
        <f t="shared" si="4"/>
        <v>22309.74957917865</v>
      </c>
      <c r="J50" s="27">
        <f t="shared" si="5"/>
        <v>6.3278603639801465E-2</v>
      </c>
      <c r="K50" s="15">
        <f t="shared" si="6"/>
        <v>935.90815447134037</v>
      </c>
    </row>
    <row r="51" spans="2:11">
      <c r="B51" s="2" t="s">
        <v>33</v>
      </c>
      <c r="C51" s="5">
        <v>28418.08553</v>
      </c>
      <c r="D51" s="5">
        <v>29191.658238037809</v>
      </c>
      <c r="E51" s="5">
        <v>0</v>
      </c>
      <c r="F51" s="5">
        <v>837.19459999999992</v>
      </c>
      <c r="G51" s="5">
        <v>1768.076</v>
      </c>
      <c r="H51" s="5">
        <v>0</v>
      </c>
      <c r="I51" s="5">
        <f t="shared" si="4"/>
        <v>60215.01436803781</v>
      </c>
      <c r="J51" s="27">
        <f t="shared" si="5"/>
        <v>0.17079178830927491</v>
      </c>
      <c r="K51" s="15">
        <f t="shared" si="6"/>
        <v>2526.0580702013549</v>
      </c>
    </row>
    <row r="52" spans="2:11">
      <c r="B52" s="2" t="s">
        <v>34</v>
      </c>
      <c r="C52" s="5">
        <v>3505.6539100000005</v>
      </c>
      <c r="D52" s="5">
        <v>4538.1708100000005</v>
      </c>
      <c r="E52" s="5">
        <v>0</v>
      </c>
      <c r="F52" s="5">
        <v>347.15956</v>
      </c>
      <c r="G52" s="5">
        <v>13.717979999999999</v>
      </c>
      <c r="H52" s="5">
        <v>0</v>
      </c>
      <c r="I52" s="5">
        <f t="shared" si="4"/>
        <v>8404.70226</v>
      </c>
      <c r="J52" s="27">
        <f t="shared" si="5"/>
        <v>2.3838807384796455E-2</v>
      </c>
      <c r="K52" s="15">
        <f t="shared" si="6"/>
        <v>352.58259413090633</v>
      </c>
    </row>
    <row r="53" spans="2:11">
      <c r="B53" s="2" t="s">
        <v>35</v>
      </c>
      <c r="C53" s="5">
        <v>0</v>
      </c>
      <c r="D53" s="5">
        <v>3485.9198599999991</v>
      </c>
      <c r="E53" s="5">
        <v>0</v>
      </c>
      <c r="F53" s="5">
        <v>384.43803000000008</v>
      </c>
      <c r="G53" s="5">
        <v>0</v>
      </c>
      <c r="H53" s="5">
        <v>0</v>
      </c>
      <c r="I53" s="5">
        <f t="shared" si="4"/>
        <v>3870.3578899999993</v>
      </c>
      <c r="J53" s="27">
        <f t="shared" si="5"/>
        <v>1.0977749525887096E-2</v>
      </c>
      <c r="K53" s="15">
        <f t="shared" si="6"/>
        <v>162.36396993689823</v>
      </c>
    </row>
    <row r="54" spans="2:11">
      <c r="B54" s="2" t="s">
        <v>36</v>
      </c>
      <c r="C54" s="5">
        <v>15226.95588</v>
      </c>
      <c r="D54" s="5">
        <v>18542.314825491365</v>
      </c>
      <c r="E54" s="5">
        <v>0</v>
      </c>
      <c r="F54" s="5">
        <v>1845.2654799999998</v>
      </c>
      <c r="G54" s="5">
        <v>472.77010000000007</v>
      </c>
      <c r="H54" s="5">
        <v>0</v>
      </c>
      <c r="I54" s="5">
        <f t="shared" si="4"/>
        <v>36087.306285491366</v>
      </c>
      <c r="J54" s="27">
        <f t="shared" si="5"/>
        <v>0.10235678992107249</v>
      </c>
      <c r="K54" s="15">
        <f t="shared" si="6"/>
        <v>1513.8854026858896</v>
      </c>
    </row>
    <row r="55" spans="2:11">
      <c r="B55" s="2" t="s">
        <v>37</v>
      </c>
      <c r="C55" s="5">
        <v>0</v>
      </c>
      <c r="D55" s="5">
        <v>773.93886999999995</v>
      </c>
      <c r="E55" s="5">
        <v>0</v>
      </c>
      <c r="F55" s="5">
        <v>372.95397999999994</v>
      </c>
      <c r="G55" s="5">
        <v>0</v>
      </c>
      <c r="H55" s="5">
        <v>0</v>
      </c>
      <c r="I55" s="5">
        <f t="shared" si="4"/>
        <v>1146.89285</v>
      </c>
      <c r="J55" s="27">
        <f t="shared" si="5"/>
        <v>3.2530072923904209E-3</v>
      </c>
      <c r="K55" s="15">
        <f t="shared" si="6"/>
        <v>48.112882971203362</v>
      </c>
    </row>
    <row r="56" spans="2:11">
      <c r="B56" s="2" t="s">
        <v>38</v>
      </c>
      <c r="C56" s="5">
        <v>0</v>
      </c>
      <c r="D56" s="5">
        <v>213.01909999999998</v>
      </c>
      <c r="E56" s="5">
        <v>0</v>
      </c>
      <c r="F56" s="5">
        <v>12.205960000000001</v>
      </c>
      <c r="G56" s="5">
        <v>0</v>
      </c>
      <c r="H56" s="5">
        <v>0</v>
      </c>
      <c r="I56" s="5">
        <f t="shared" si="4"/>
        <v>225.22505999999998</v>
      </c>
      <c r="J56" s="27">
        <f t="shared" si="5"/>
        <v>6.3882058608096654E-4</v>
      </c>
      <c r="K56" s="15">
        <f t="shared" si="6"/>
        <v>9.4483342135773665</v>
      </c>
    </row>
    <row r="57" spans="2:11">
      <c r="B57" s="4" t="s">
        <v>151</v>
      </c>
      <c r="C57" s="5">
        <f t="shared" ref="C57:J57" si="7">SUM(C39:C56)</f>
        <v>117506.37512</v>
      </c>
      <c r="D57" s="5">
        <f t="shared" si="7"/>
        <v>206038.96681999983</v>
      </c>
      <c r="E57" s="5">
        <f t="shared" si="7"/>
        <v>0</v>
      </c>
      <c r="F57" s="5">
        <f t="shared" si="7"/>
        <v>18843.75993</v>
      </c>
      <c r="G57" s="5">
        <f t="shared" si="7"/>
        <v>10174.771159999998</v>
      </c>
      <c r="H57" s="5">
        <f t="shared" si="7"/>
        <v>0</v>
      </c>
      <c r="I57" s="5">
        <f t="shared" si="7"/>
        <v>352563.87302999984</v>
      </c>
      <c r="J57" s="27">
        <f t="shared" si="7"/>
        <v>0.99999999999999989</v>
      </c>
      <c r="K57" s="15">
        <f t="shared" si="6"/>
        <v>14790.278239999998</v>
      </c>
    </row>
    <row r="58" spans="2:11">
      <c r="B58" s="4"/>
      <c r="C58" s="8"/>
      <c r="D58" s="8"/>
      <c r="E58" s="8"/>
      <c r="F58" s="8"/>
      <c r="G58" s="8"/>
      <c r="H58" s="8"/>
    </row>
    <row r="59" spans="2:11">
      <c r="B59" s="2" t="s">
        <v>152</v>
      </c>
      <c r="C59" s="8">
        <v>10014.059740000001</v>
      </c>
      <c r="D59" s="8">
        <v>3666.05323</v>
      </c>
      <c r="E59" s="8">
        <v>0</v>
      </c>
      <c r="F59" s="8">
        <v>938.75765000000001</v>
      </c>
      <c r="G59" s="8">
        <v>171.40762000000001</v>
      </c>
      <c r="H59" s="8">
        <v>0</v>
      </c>
      <c r="I59" s="5">
        <f>SUM(C59:H59)</f>
        <v>14790.27824</v>
      </c>
    </row>
    <row r="60" spans="2:11">
      <c r="B60" s="2" t="s">
        <v>151</v>
      </c>
      <c r="C60" s="5">
        <f t="shared" ref="C60:I60" si="8">SUM(C57:C59)</f>
        <v>127520.43485999999</v>
      </c>
      <c r="D60" s="5">
        <f t="shared" si="8"/>
        <v>209705.02004999982</v>
      </c>
      <c r="E60" s="5">
        <f t="shared" si="8"/>
        <v>0</v>
      </c>
      <c r="F60" s="5">
        <f t="shared" si="8"/>
        <v>19782.51758</v>
      </c>
      <c r="G60" s="5">
        <f t="shared" si="8"/>
        <v>10346.178779999998</v>
      </c>
      <c r="H60" s="5">
        <f t="shared" si="8"/>
        <v>0</v>
      </c>
      <c r="I60" s="5">
        <f t="shared" si="8"/>
        <v>367354.15126999986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L65"/>
  <sheetViews>
    <sheetView topLeftCell="A19" zoomScale="125" zoomScaleNormal="125" workbookViewId="0">
      <selection activeCell="D19" sqref="D19:D36"/>
    </sheetView>
  </sheetViews>
  <sheetFormatPr baseColWidth="10" defaultRowHeight="12.75"/>
  <cols>
    <col min="1" max="1" width="4.25" style="2" customWidth="1"/>
    <col min="2" max="2" width="11" style="2"/>
    <col min="3" max="3" width="11.625" style="2" customWidth="1"/>
    <col min="4" max="4" width="13.625" style="2" bestFit="1" customWidth="1"/>
    <col min="5" max="5" width="11.125" style="2" bestFit="1" customWidth="1"/>
    <col min="6" max="6" width="12.375" style="2" bestFit="1" customWidth="1"/>
    <col min="7" max="7" width="11.375" style="2" bestFit="1" customWidth="1"/>
    <col min="8" max="16384" width="11" style="2"/>
  </cols>
  <sheetData>
    <row r="2" spans="2:7">
      <c r="B2" s="4" t="s">
        <v>86</v>
      </c>
    </row>
    <row r="3" spans="2:7">
      <c r="B3" s="16" t="s">
        <v>379</v>
      </c>
      <c r="C3" s="17"/>
    </row>
    <row r="5" spans="2:7">
      <c r="B5" s="4" t="s">
        <v>98</v>
      </c>
    </row>
    <row r="6" spans="2:7">
      <c r="B6" s="5">
        <f>+Resumen!D17</f>
        <v>22130.277069999993</v>
      </c>
    </row>
    <row r="7" spans="2:7">
      <c r="B7" s="17"/>
      <c r="G7" s="5"/>
    </row>
    <row r="8" spans="2:7">
      <c r="B8" s="4" t="s">
        <v>45</v>
      </c>
      <c r="G8" s="5"/>
    </row>
    <row r="9" spans="2:7">
      <c r="B9" s="2" t="s">
        <v>380</v>
      </c>
    </row>
    <row r="11" spans="2:7">
      <c r="B11" s="4" t="s">
        <v>89</v>
      </c>
    </row>
    <row r="12" spans="2:7">
      <c r="B12" s="2" t="s">
        <v>103</v>
      </c>
    </row>
    <row r="13" spans="2:7">
      <c r="B13" s="2" t="s">
        <v>246</v>
      </c>
    </row>
    <row r="14" spans="2:7">
      <c r="B14" s="18" t="s">
        <v>138</v>
      </c>
    </row>
    <row r="16" spans="2:7">
      <c r="B16" s="2" t="s">
        <v>90</v>
      </c>
    </row>
    <row r="17" spans="1:7">
      <c r="C17" s="2" t="s">
        <v>245</v>
      </c>
      <c r="D17" s="2" t="s">
        <v>340</v>
      </c>
    </row>
    <row r="18" spans="1:7" ht="38.25">
      <c r="A18" s="6"/>
      <c r="B18" s="6"/>
      <c r="C18" s="6" t="s">
        <v>244</v>
      </c>
      <c r="D18" s="6" t="s">
        <v>91</v>
      </c>
      <c r="E18" s="6" t="s">
        <v>92</v>
      </c>
      <c r="F18" s="6" t="s">
        <v>93</v>
      </c>
      <c r="G18" s="6" t="s">
        <v>94</v>
      </c>
    </row>
    <row r="19" spans="1:7">
      <c r="B19" s="2" t="s">
        <v>95</v>
      </c>
      <c r="C19" s="5">
        <v>8445142.5</v>
      </c>
      <c r="D19" s="5">
        <f>+L44</f>
        <v>2217.566763546256</v>
      </c>
      <c r="E19" s="7">
        <f t="shared" ref="E19:E37" si="0">D19*1000/C19</f>
        <v>0.26258488397871982</v>
      </c>
      <c r="F19" s="7">
        <f>E19-E$37</f>
        <v>-0.20630123685229279</v>
      </c>
      <c r="G19" s="5">
        <f t="shared" ref="G19:G37" si="1">F19*C19/1000</f>
        <v>-1742.243343143864</v>
      </c>
    </row>
    <row r="20" spans="1:7">
      <c r="B20" s="2" t="s">
        <v>96</v>
      </c>
      <c r="C20" s="5">
        <v>1348308.5</v>
      </c>
      <c r="D20" s="5">
        <f t="shared" ref="D20:D36" si="2">+L45</f>
        <v>0</v>
      </c>
      <c r="E20" s="7">
        <f t="shared" si="0"/>
        <v>0</v>
      </c>
      <c r="F20" s="7">
        <f t="shared" ref="F20:F37" si="3">E20-E$37</f>
        <v>-0.46888612083101261</v>
      </c>
      <c r="G20" s="5">
        <f t="shared" si="1"/>
        <v>-632.20314224848141</v>
      </c>
    </row>
    <row r="21" spans="1:7">
      <c r="B21" s="2" t="s">
        <v>23</v>
      </c>
      <c r="C21" s="5">
        <v>1072762.5</v>
      </c>
      <c r="D21" s="5">
        <f t="shared" si="2"/>
        <v>518.67525402419881</v>
      </c>
      <c r="E21" s="7">
        <f t="shared" si="0"/>
        <v>0.48349495254000657</v>
      </c>
      <c r="F21" s="7">
        <f t="shared" si="3"/>
        <v>1.4608831708993963E-2</v>
      </c>
      <c r="G21" s="5">
        <f t="shared" si="1"/>
        <v>15.671806826219637</v>
      </c>
    </row>
    <row r="22" spans="1:7">
      <c r="B22" s="2" t="s">
        <v>24</v>
      </c>
      <c r="C22" s="5">
        <v>1115556.5</v>
      </c>
      <c r="D22" s="5">
        <f t="shared" si="2"/>
        <v>265.60328765401601</v>
      </c>
      <c r="E22" s="7">
        <f t="shared" si="0"/>
        <v>0.2380903949320505</v>
      </c>
      <c r="F22" s="7">
        <f t="shared" si="3"/>
        <v>-0.23079572589896211</v>
      </c>
      <c r="G22" s="5">
        <f t="shared" si="1"/>
        <v>-257.46567219880552</v>
      </c>
    </row>
    <row r="23" spans="1:7">
      <c r="B23" s="2" t="s">
        <v>25</v>
      </c>
      <c r="C23" s="5">
        <v>2118511.5</v>
      </c>
      <c r="D23" s="5">
        <f t="shared" si="2"/>
        <v>6462.3884588108867</v>
      </c>
      <c r="E23" s="7">
        <f t="shared" si="0"/>
        <v>3.0504382245793269</v>
      </c>
      <c r="F23" s="7">
        <f t="shared" si="3"/>
        <v>2.5815521037483142</v>
      </c>
      <c r="G23" s="5">
        <f t="shared" si="1"/>
        <v>5469.0478196399963</v>
      </c>
    </row>
    <row r="24" spans="1:7">
      <c r="B24" s="2" t="s">
        <v>26</v>
      </c>
      <c r="C24" s="5">
        <v>592874.5</v>
      </c>
      <c r="D24" s="5">
        <f t="shared" si="2"/>
        <v>5449.7706756068274</v>
      </c>
      <c r="E24" s="7">
        <f t="shared" si="0"/>
        <v>9.1921151535558145</v>
      </c>
      <c r="F24" s="7">
        <f t="shared" si="3"/>
        <v>8.7232290327248023</v>
      </c>
      <c r="G24" s="5">
        <f t="shared" si="1"/>
        <v>5171.7800511622008</v>
      </c>
    </row>
    <row r="25" spans="1:7">
      <c r="B25" s="2" t="s">
        <v>27</v>
      </c>
      <c r="C25" s="5">
        <v>2532976.5</v>
      </c>
      <c r="D25" s="5">
        <f t="shared" si="2"/>
        <v>0</v>
      </c>
      <c r="E25" s="7">
        <f t="shared" si="0"/>
        <v>0</v>
      </c>
      <c r="F25" s="7">
        <f t="shared" si="3"/>
        <v>-0.46888612083101261</v>
      </c>
      <c r="G25" s="5">
        <f t="shared" si="1"/>
        <v>-1187.6775252411153</v>
      </c>
    </row>
    <row r="26" spans="1:7">
      <c r="B26" s="2" t="s">
        <v>28</v>
      </c>
      <c r="C26" s="5">
        <v>2111443</v>
      </c>
      <c r="D26" s="5">
        <f t="shared" si="2"/>
        <v>0</v>
      </c>
      <c r="E26" s="7">
        <f t="shared" si="0"/>
        <v>0</v>
      </c>
      <c r="F26" s="7">
        <f t="shared" si="3"/>
        <v>-0.46888612083101261</v>
      </c>
      <c r="G26" s="5">
        <f t="shared" si="1"/>
        <v>-990.02631762579574</v>
      </c>
    </row>
    <row r="27" spans="1:7">
      <c r="B27" s="2" t="s">
        <v>29</v>
      </c>
      <c r="C27" s="5">
        <v>7562279</v>
      </c>
      <c r="D27" s="5">
        <f t="shared" si="2"/>
        <v>989.09839580647053</v>
      </c>
      <c r="E27" s="7">
        <f t="shared" si="0"/>
        <v>0.13079369272232227</v>
      </c>
      <c r="F27" s="7">
        <f t="shared" si="3"/>
        <v>-0.33809242810869033</v>
      </c>
      <c r="G27" s="5">
        <f t="shared" si="1"/>
        <v>-2556.749269145359</v>
      </c>
    </row>
    <row r="28" spans="1:7">
      <c r="B28" s="2" t="s">
        <v>30</v>
      </c>
      <c r="C28" s="5">
        <v>5121540.5</v>
      </c>
      <c r="D28" s="5">
        <f t="shared" si="2"/>
        <v>700.49981361441758</v>
      </c>
      <c r="E28" s="7">
        <f t="shared" si="0"/>
        <v>0.13677521706885215</v>
      </c>
      <c r="F28" s="7">
        <f t="shared" si="3"/>
        <v>-0.33211090376216046</v>
      </c>
      <c r="G28" s="5">
        <f t="shared" si="1"/>
        <v>-1700.9194441095071</v>
      </c>
    </row>
    <row r="29" spans="1:7">
      <c r="B29" s="2" t="s">
        <v>31</v>
      </c>
      <c r="C29" s="5">
        <v>1106067</v>
      </c>
      <c r="D29" s="5">
        <f t="shared" si="2"/>
        <v>0</v>
      </c>
      <c r="E29" s="7">
        <f t="shared" si="0"/>
        <v>0</v>
      </c>
      <c r="F29" s="7">
        <f t="shared" si="3"/>
        <v>-0.46888612083101261</v>
      </c>
      <c r="G29" s="5">
        <f t="shared" si="1"/>
        <v>-518.61946500919566</v>
      </c>
    </row>
    <row r="30" spans="1:7">
      <c r="B30" s="2" t="s">
        <v>32</v>
      </c>
      <c r="C30" s="5">
        <v>2773719</v>
      </c>
      <c r="D30" s="5">
        <f t="shared" si="2"/>
        <v>3872.8336353224931</v>
      </c>
      <c r="E30" s="7">
        <f t="shared" si="0"/>
        <v>1.3962602683698289</v>
      </c>
      <c r="F30" s="7">
        <f t="shared" si="3"/>
        <v>0.9273741475388162</v>
      </c>
      <c r="G30" s="5">
        <f t="shared" si="1"/>
        <v>2572.2752931372179</v>
      </c>
    </row>
    <row r="31" spans="1:7">
      <c r="B31" s="2" t="s">
        <v>33</v>
      </c>
      <c r="C31" s="5">
        <v>6497055.5</v>
      </c>
      <c r="D31" s="5">
        <f t="shared" si="2"/>
        <v>89.242247384031501</v>
      </c>
      <c r="E31" s="7">
        <f t="shared" si="0"/>
        <v>1.3735798837493617E-2</v>
      </c>
      <c r="F31" s="7">
        <f t="shared" si="3"/>
        <v>-0.45515032199351901</v>
      </c>
      <c r="G31" s="5">
        <f t="shared" si="1"/>
        <v>-2957.1369028347635</v>
      </c>
    </row>
    <row r="32" spans="1:7">
      <c r="B32" s="2" t="s">
        <v>34</v>
      </c>
      <c r="C32" s="5">
        <v>1473249</v>
      </c>
      <c r="D32" s="5">
        <f t="shared" si="2"/>
        <v>279.58771971528643</v>
      </c>
      <c r="E32" s="7">
        <f t="shared" si="0"/>
        <v>0.18977628338134725</v>
      </c>
      <c r="F32" s="7">
        <f t="shared" si="3"/>
        <v>-0.27910983744966533</v>
      </c>
      <c r="G32" s="5">
        <f t="shared" si="1"/>
        <v>-411.19828891288199</v>
      </c>
    </row>
    <row r="33" spans="1:12">
      <c r="B33" s="2" t="s">
        <v>35</v>
      </c>
      <c r="C33" s="5">
        <v>644521.5</v>
      </c>
      <c r="D33" s="5">
        <f t="shared" si="2"/>
        <v>0</v>
      </c>
      <c r="E33" s="7">
        <f t="shared" si="0"/>
        <v>0</v>
      </c>
      <c r="F33" s="7">
        <f t="shared" si="3"/>
        <v>-0.46888612083101261</v>
      </c>
      <c r="G33" s="5">
        <f t="shared" si="1"/>
        <v>-302.20718592718555</v>
      </c>
    </row>
    <row r="34" spans="1:12">
      <c r="B34" s="2" t="s">
        <v>36</v>
      </c>
      <c r="C34" s="5">
        <v>2192387.5</v>
      </c>
      <c r="D34" s="5">
        <f t="shared" si="2"/>
        <v>937.95445098105677</v>
      </c>
      <c r="E34" s="7">
        <f t="shared" si="0"/>
        <v>0.42782329810813863</v>
      </c>
      <c r="F34" s="7">
        <f t="shared" si="3"/>
        <v>-4.1062822722873982E-2</v>
      </c>
      <c r="G34" s="5">
        <f t="shared" si="1"/>
        <v>-90.025619252344882</v>
      </c>
    </row>
    <row r="35" spans="1:12">
      <c r="B35" s="2" t="s">
        <v>37</v>
      </c>
      <c r="C35" s="5">
        <v>322818</v>
      </c>
      <c r="D35" s="5">
        <f t="shared" si="2"/>
        <v>0</v>
      </c>
      <c r="E35" s="7">
        <f t="shared" si="0"/>
        <v>0</v>
      </c>
      <c r="F35" s="7">
        <f t="shared" si="3"/>
        <v>-0.46888612083101261</v>
      </c>
      <c r="G35" s="5">
        <f t="shared" si="1"/>
        <v>-151.36487975442583</v>
      </c>
    </row>
    <row r="36" spans="1:12">
      <c r="B36" s="2" t="s">
        <v>38</v>
      </c>
      <c r="C36" s="5">
        <v>166339.5</v>
      </c>
      <c r="D36" s="5">
        <f t="shared" si="2"/>
        <v>347.05636753406156</v>
      </c>
      <c r="E36" s="7">
        <f t="shared" si="0"/>
        <v>2.0864338749007993</v>
      </c>
      <c r="F36" s="7">
        <f t="shared" si="3"/>
        <v>1.6175477540697867</v>
      </c>
      <c r="G36" s="5">
        <f t="shared" si="1"/>
        <v>269.06208463809128</v>
      </c>
    </row>
    <row r="37" spans="1:12">
      <c r="A37" s="4"/>
      <c r="B37" s="4" t="s">
        <v>39</v>
      </c>
      <c r="C37" s="5">
        <v>47197552</v>
      </c>
      <c r="D37" s="9">
        <f>SUM(D19:D36)</f>
        <v>22130.27707</v>
      </c>
      <c r="E37" s="7">
        <f t="shared" si="0"/>
        <v>0.46888612083101261</v>
      </c>
      <c r="F37" s="10">
        <f t="shared" si="3"/>
        <v>0</v>
      </c>
      <c r="G37" s="5">
        <f t="shared" si="1"/>
        <v>0</v>
      </c>
    </row>
    <row r="38" spans="1:12">
      <c r="D38" s="5">
        <f>+D37-B6</f>
        <v>0</v>
      </c>
    </row>
    <row r="41" spans="1:12">
      <c r="B41" s="2" t="s">
        <v>82</v>
      </c>
    </row>
    <row r="43" spans="1:12" s="12" customFormat="1" ht="38.25">
      <c r="C43" s="12" t="s">
        <v>142</v>
      </c>
      <c r="D43" s="12" t="s">
        <v>139</v>
      </c>
      <c r="E43" s="12" t="s">
        <v>143</v>
      </c>
      <c r="F43" s="12" t="s">
        <v>140</v>
      </c>
      <c r="G43" s="12" t="s">
        <v>141</v>
      </c>
      <c r="H43" s="12" t="s">
        <v>163</v>
      </c>
      <c r="I43" s="12" t="s">
        <v>71</v>
      </c>
      <c r="J43" s="12" t="s">
        <v>50</v>
      </c>
      <c r="K43" s="12" t="s">
        <v>100</v>
      </c>
      <c r="L43" s="78" t="s">
        <v>39</v>
      </c>
    </row>
    <row r="44" spans="1:12">
      <c r="B44" s="2" t="s">
        <v>95</v>
      </c>
      <c r="C44" s="5">
        <v>1526.7012500000001</v>
      </c>
      <c r="D44" s="5">
        <v>357.96771999999999</v>
      </c>
      <c r="E44" s="5">
        <v>0</v>
      </c>
      <c r="F44" s="5">
        <v>12.495610000000001</v>
      </c>
      <c r="G44" s="5">
        <v>0</v>
      </c>
      <c r="H44" s="5">
        <v>0</v>
      </c>
      <c r="I44" s="5">
        <f>SUM(C44:H44)</f>
        <v>1897.1645800000001</v>
      </c>
      <c r="J44" s="27">
        <f>I44/I$62</f>
        <v>0.10020510617792533</v>
      </c>
      <c r="K44" s="5">
        <f>I$64*J44</f>
        <v>320.40218354625563</v>
      </c>
      <c r="L44" s="5">
        <f>I44+K44</f>
        <v>2217.566763546256</v>
      </c>
    </row>
    <row r="45" spans="1:12">
      <c r="B45" s="2" t="s">
        <v>96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f t="shared" ref="I45:I61" si="4">SUM(C45:H45)</f>
        <v>0</v>
      </c>
      <c r="J45" s="27">
        <f t="shared" ref="J45:J62" si="5">I45/I$62</f>
        <v>0</v>
      </c>
      <c r="K45" s="5">
        <f t="shared" ref="K45:K61" si="6">I$64*J45</f>
        <v>0</v>
      </c>
      <c r="L45" s="5">
        <f t="shared" ref="L45:L61" si="7">I45+K45</f>
        <v>0</v>
      </c>
    </row>
    <row r="46" spans="1:12">
      <c r="B46" s="2" t="s">
        <v>23</v>
      </c>
      <c r="C46" s="5">
        <v>396.89196000000004</v>
      </c>
      <c r="D46" s="5">
        <v>43.492460000000001</v>
      </c>
      <c r="E46" s="5">
        <v>0</v>
      </c>
      <c r="F46" s="5">
        <v>3.35073</v>
      </c>
      <c r="G46" s="5">
        <v>0</v>
      </c>
      <c r="H46" s="5">
        <v>0</v>
      </c>
      <c r="I46" s="5">
        <f t="shared" si="4"/>
        <v>443.73515000000003</v>
      </c>
      <c r="J46" s="27">
        <f t="shared" si="5"/>
        <v>2.3437359251471807E-2</v>
      </c>
      <c r="K46" s="5">
        <f t="shared" si="6"/>
        <v>74.940104024198732</v>
      </c>
      <c r="L46" s="5">
        <f t="shared" si="7"/>
        <v>518.67525402419881</v>
      </c>
    </row>
    <row r="47" spans="1:12">
      <c r="B47" s="2" t="s">
        <v>24</v>
      </c>
      <c r="C47" s="5">
        <v>190.86360000000002</v>
      </c>
      <c r="D47" s="5">
        <v>36.291940000000004</v>
      </c>
      <c r="E47" s="5">
        <v>0</v>
      </c>
      <c r="F47" s="5">
        <v>7.2410000000000002E-2</v>
      </c>
      <c r="G47" s="5">
        <v>0</v>
      </c>
      <c r="H47" s="5">
        <v>0</v>
      </c>
      <c r="I47" s="5">
        <f t="shared" si="4"/>
        <v>227.22795000000002</v>
      </c>
      <c r="J47" s="27">
        <f t="shared" si="5"/>
        <v>1.20018057981782E-2</v>
      </c>
      <c r="K47" s="5">
        <f t="shared" si="6"/>
        <v>38.375337654015979</v>
      </c>
      <c r="L47" s="5">
        <f t="shared" si="7"/>
        <v>265.60328765401601</v>
      </c>
    </row>
    <row r="48" spans="1:12">
      <c r="B48" s="2" t="s">
        <v>25</v>
      </c>
      <c r="C48" s="5">
        <v>2667.88589</v>
      </c>
      <c r="D48" s="5">
        <v>2679.1083399999998</v>
      </c>
      <c r="E48" s="5">
        <v>0</v>
      </c>
      <c r="F48" s="5">
        <v>14.69411</v>
      </c>
      <c r="G48" s="5">
        <v>166.99052</v>
      </c>
      <c r="H48" s="5">
        <v>0</v>
      </c>
      <c r="I48" s="5">
        <f t="shared" si="4"/>
        <v>5528.6788600000009</v>
      </c>
      <c r="J48" s="27">
        <f t="shared" si="5"/>
        <v>0.29201570492632284</v>
      </c>
      <c r="K48" s="5">
        <f t="shared" si="6"/>
        <v>933.70959881088629</v>
      </c>
      <c r="L48" s="5">
        <f t="shared" si="7"/>
        <v>6462.3884588108867</v>
      </c>
    </row>
    <row r="49" spans="2:12">
      <c r="B49" s="2" t="s">
        <v>26</v>
      </c>
      <c r="C49" s="5">
        <v>2356.7170099999998</v>
      </c>
      <c r="D49" s="5">
        <v>2281.07143</v>
      </c>
      <c r="E49" s="5">
        <v>0</v>
      </c>
      <c r="F49" s="5">
        <v>5.5961800000000004</v>
      </c>
      <c r="G49" s="5">
        <v>18.98319</v>
      </c>
      <c r="H49" s="5">
        <v>0</v>
      </c>
      <c r="I49" s="5">
        <f t="shared" si="4"/>
        <v>4662.3678099999997</v>
      </c>
      <c r="J49" s="27">
        <f t="shared" si="5"/>
        <v>0.24625858313335744</v>
      </c>
      <c r="K49" s="5">
        <f t="shared" si="6"/>
        <v>787.40286560682773</v>
      </c>
      <c r="L49" s="5">
        <f t="shared" si="7"/>
        <v>5449.7706756068274</v>
      </c>
    </row>
    <row r="50" spans="2:12">
      <c r="B50" s="2" t="s">
        <v>27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f t="shared" si="4"/>
        <v>0</v>
      </c>
      <c r="J50" s="27">
        <f t="shared" si="5"/>
        <v>0</v>
      </c>
      <c r="K50" s="5">
        <f t="shared" si="6"/>
        <v>0</v>
      </c>
      <c r="L50" s="5">
        <f t="shared" si="7"/>
        <v>0</v>
      </c>
    </row>
    <row r="51" spans="2:12">
      <c r="B51" s="2" t="s">
        <v>28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f t="shared" si="4"/>
        <v>0</v>
      </c>
      <c r="J51" s="27">
        <f t="shared" si="5"/>
        <v>0</v>
      </c>
      <c r="K51" s="5">
        <f t="shared" si="6"/>
        <v>0</v>
      </c>
      <c r="L51" s="5">
        <f t="shared" si="7"/>
        <v>0</v>
      </c>
    </row>
    <row r="52" spans="2:12">
      <c r="B52" s="2" t="s">
        <v>29</v>
      </c>
      <c r="C52" s="5">
        <v>593.34804000000008</v>
      </c>
      <c r="D52" s="5">
        <v>250.52161999999998</v>
      </c>
      <c r="E52" s="5">
        <v>0</v>
      </c>
      <c r="F52" s="5">
        <v>2.3201700000000001</v>
      </c>
      <c r="G52" s="5">
        <v>0</v>
      </c>
      <c r="H52" s="5">
        <v>0</v>
      </c>
      <c r="I52" s="5">
        <f t="shared" si="4"/>
        <v>846.18983000000003</v>
      </c>
      <c r="J52" s="27">
        <f t="shared" si="5"/>
        <v>4.4694352116689096E-2</v>
      </c>
      <c r="K52" s="5">
        <f t="shared" si="6"/>
        <v>142.90856580647045</v>
      </c>
      <c r="L52" s="5">
        <f t="shared" si="7"/>
        <v>989.09839580647053</v>
      </c>
    </row>
    <row r="53" spans="2:12">
      <c r="B53" s="2" t="s">
        <v>30</v>
      </c>
      <c r="C53" s="5">
        <v>498.92465999999996</v>
      </c>
      <c r="D53" s="5">
        <v>100.01197999999999</v>
      </c>
      <c r="E53" s="5">
        <v>0</v>
      </c>
      <c r="F53" s="5">
        <v>0.35238999999999998</v>
      </c>
      <c r="G53" s="5">
        <v>0</v>
      </c>
      <c r="H53" s="5">
        <v>0</v>
      </c>
      <c r="I53" s="5">
        <f t="shared" si="4"/>
        <v>599.28902999999991</v>
      </c>
      <c r="J53" s="27">
        <f t="shared" si="5"/>
        <v>3.1653458806623867E-2</v>
      </c>
      <c r="K53" s="5">
        <f t="shared" si="6"/>
        <v>101.21078361441762</v>
      </c>
      <c r="L53" s="5">
        <f t="shared" si="7"/>
        <v>700.49981361441758</v>
      </c>
    </row>
    <row r="54" spans="2:12">
      <c r="B54" s="2" t="s">
        <v>31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f t="shared" si="4"/>
        <v>0</v>
      </c>
      <c r="J54" s="27">
        <f t="shared" si="5"/>
        <v>0</v>
      </c>
      <c r="K54" s="5">
        <f t="shared" si="6"/>
        <v>0</v>
      </c>
      <c r="L54" s="5">
        <f t="shared" si="7"/>
        <v>0</v>
      </c>
    </row>
    <row r="55" spans="2:12">
      <c r="B55" s="2" t="s">
        <v>32</v>
      </c>
      <c r="C55" s="5">
        <v>2641.6517100000001</v>
      </c>
      <c r="D55" s="5">
        <v>557.67572999999993</v>
      </c>
      <c r="E55" s="5">
        <v>0</v>
      </c>
      <c r="F55" s="5">
        <v>105.10235</v>
      </c>
      <c r="G55" s="5">
        <v>8.8426299999999998</v>
      </c>
      <c r="H55" s="5">
        <v>0</v>
      </c>
      <c r="I55" s="5">
        <f t="shared" si="4"/>
        <v>3313.2724200000002</v>
      </c>
      <c r="J55" s="27">
        <f t="shared" si="5"/>
        <v>0.1750015882346336</v>
      </c>
      <c r="K55" s="5">
        <f t="shared" si="6"/>
        <v>559.56121532249279</v>
      </c>
      <c r="L55" s="5">
        <f t="shared" si="7"/>
        <v>3872.8336353224931</v>
      </c>
    </row>
    <row r="56" spans="2:12">
      <c r="B56" s="2" t="s">
        <v>33</v>
      </c>
      <c r="C56" s="5">
        <v>66.523929999999993</v>
      </c>
      <c r="D56" s="5">
        <v>9.8242700000000003</v>
      </c>
      <c r="E56" s="5">
        <v>0</v>
      </c>
      <c r="F56" s="5">
        <v>0</v>
      </c>
      <c r="G56" s="5">
        <v>0</v>
      </c>
      <c r="H56" s="5">
        <v>0</v>
      </c>
      <c r="I56" s="5">
        <f t="shared" si="4"/>
        <v>76.348199999999991</v>
      </c>
      <c r="J56" s="27">
        <f t="shared" si="5"/>
        <v>4.032586085648656E-3</v>
      </c>
      <c r="K56" s="5">
        <f t="shared" si="6"/>
        <v>12.894047384031506</v>
      </c>
      <c r="L56" s="5">
        <f t="shared" si="7"/>
        <v>89.242247384031501</v>
      </c>
    </row>
    <row r="57" spans="2:12">
      <c r="B57" s="2" t="s">
        <v>34</v>
      </c>
      <c r="C57" s="5">
        <v>175.99967000000001</v>
      </c>
      <c r="D57" s="5">
        <v>62.623220000000003</v>
      </c>
      <c r="E57" s="5">
        <v>0</v>
      </c>
      <c r="F57" s="5">
        <v>0.56896999999999998</v>
      </c>
      <c r="G57" s="5">
        <v>0</v>
      </c>
      <c r="H57" s="5">
        <v>0</v>
      </c>
      <c r="I57" s="5">
        <f t="shared" si="4"/>
        <v>239.19186000000002</v>
      </c>
      <c r="J57" s="27">
        <f t="shared" si="5"/>
        <v>1.2633719805266157E-2</v>
      </c>
      <c r="K57" s="5">
        <f t="shared" si="6"/>
        <v>40.395859715286427</v>
      </c>
      <c r="L57" s="5">
        <f t="shared" si="7"/>
        <v>279.58771971528643</v>
      </c>
    </row>
    <row r="58" spans="2:12">
      <c r="B58" s="2" t="s">
        <v>35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f t="shared" si="4"/>
        <v>0</v>
      </c>
      <c r="J58" s="27">
        <f t="shared" si="5"/>
        <v>0</v>
      </c>
      <c r="K58" s="5">
        <f t="shared" si="6"/>
        <v>0</v>
      </c>
      <c r="L58" s="5">
        <f t="shared" si="7"/>
        <v>0</v>
      </c>
    </row>
    <row r="59" spans="2:12">
      <c r="B59" s="2" t="s">
        <v>36</v>
      </c>
      <c r="C59" s="5">
        <v>528.04191000000003</v>
      </c>
      <c r="D59" s="5">
        <v>210.06685999999999</v>
      </c>
      <c r="E59" s="5">
        <v>0</v>
      </c>
      <c r="F59" s="5">
        <v>64.064080000000004</v>
      </c>
      <c r="G59" s="5">
        <v>0.26250000000000001</v>
      </c>
      <c r="H59" s="5">
        <v>0</v>
      </c>
      <c r="I59" s="5">
        <f t="shared" si="4"/>
        <v>802.43535000000008</v>
      </c>
      <c r="J59" s="27">
        <f t="shared" si="5"/>
        <v>4.2383312599938314E-2</v>
      </c>
      <c r="K59" s="5">
        <f t="shared" si="6"/>
        <v>135.51910098105665</v>
      </c>
      <c r="L59" s="5">
        <f t="shared" si="7"/>
        <v>937.95445098105677</v>
      </c>
    </row>
    <row r="60" spans="2:12">
      <c r="B60" s="2" t="s">
        <v>37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f t="shared" si="4"/>
        <v>0</v>
      </c>
      <c r="J60" s="27">
        <f t="shared" si="5"/>
        <v>0</v>
      </c>
      <c r="K60" s="5">
        <f t="shared" si="6"/>
        <v>0</v>
      </c>
      <c r="L60" s="5">
        <f t="shared" si="7"/>
        <v>0</v>
      </c>
    </row>
    <row r="61" spans="2:12">
      <c r="B61" s="2" t="s">
        <v>38</v>
      </c>
      <c r="C61" s="5">
        <v>287.18445999999994</v>
      </c>
      <c r="D61" s="5">
        <v>9.7279300000000006</v>
      </c>
      <c r="E61" s="5">
        <v>0</v>
      </c>
      <c r="F61" s="5">
        <v>0</v>
      </c>
      <c r="G61" s="5">
        <v>0</v>
      </c>
      <c r="H61" s="5">
        <v>0</v>
      </c>
      <c r="I61" s="5">
        <f t="shared" si="4"/>
        <v>296.91238999999996</v>
      </c>
      <c r="J61" s="27">
        <f t="shared" si="5"/>
        <v>1.568242306394502E-2</v>
      </c>
      <c r="K61" s="5">
        <f t="shared" si="6"/>
        <v>50.143977534061605</v>
      </c>
      <c r="L61" s="5">
        <f t="shared" si="7"/>
        <v>347.05636753406156</v>
      </c>
    </row>
    <row r="62" spans="2:12">
      <c r="B62" s="4" t="s">
        <v>39</v>
      </c>
      <c r="C62" s="9">
        <f t="shared" ref="C62:H62" si="8">SUM(C44:C61)</f>
        <v>11930.734089999998</v>
      </c>
      <c r="D62" s="9">
        <f t="shared" si="8"/>
        <v>6598.3834999999999</v>
      </c>
      <c r="E62" s="9">
        <f t="shared" si="8"/>
        <v>0</v>
      </c>
      <c r="F62" s="9">
        <f t="shared" si="8"/>
        <v>208.61700000000002</v>
      </c>
      <c r="G62" s="9">
        <f t="shared" si="8"/>
        <v>195.07884000000001</v>
      </c>
      <c r="H62" s="9">
        <f t="shared" si="8"/>
        <v>0</v>
      </c>
      <c r="I62" s="5">
        <f>SUM(C62:G62)</f>
        <v>18932.813429999995</v>
      </c>
      <c r="J62" s="27">
        <f t="shared" si="5"/>
        <v>1</v>
      </c>
      <c r="K62" s="5">
        <f>SUM(K44:K61)</f>
        <v>3197.4636400000018</v>
      </c>
      <c r="L62" s="5">
        <f>SUM(L44:L61)</f>
        <v>22130.27707</v>
      </c>
    </row>
    <row r="63" spans="2:12">
      <c r="C63" s="5"/>
      <c r="D63" s="5"/>
      <c r="E63" s="5"/>
      <c r="F63" s="5"/>
      <c r="G63" s="5"/>
      <c r="H63" s="5"/>
      <c r="I63" s="5"/>
    </row>
    <row r="64" spans="2:12">
      <c r="B64" s="2" t="s">
        <v>83</v>
      </c>
      <c r="C64" s="5">
        <v>1176.8455200000001</v>
      </c>
      <c r="D64" s="5">
        <v>2017.5498400000001</v>
      </c>
      <c r="E64" s="5">
        <v>2.2713700000000001</v>
      </c>
      <c r="F64" s="5">
        <v>0</v>
      </c>
      <c r="G64" s="5">
        <v>0.79691000000000001</v>
      </c>
      <c r="H64" s="5">
        <v>0</v>
      </c>
      <c r="I64" s="5">
        <f>SUM(C64:G64)</f>
        <v>3197.4636400000004</v>
      </c>
    </row>
    <row r="65" spans="2:9">
      <c r="B65" s="2" t="s">
        <v>151</v>
      </c>
      <c r="C65" s="5">
        <f t="shared" ref="C65:I65" si="9">SUM(C62:C64)</f>
        <v>13107.579609999999</v>
      </c>
      <c r="D65" s="5">
        <f t="shared" si="9"/>
        <v>8615.9333399999996</v>
      </c>
      <c r="E65" s="5">
        <f t="shared" si="9"/>
        <v>2.2713700000000001</v>
      </c>
      <c r="F65" s="5">
        <f t="shared" si="9"/>
        <v>208.61700000000002</v>
      </c>
      <c r="G65" s="5">
        <f t="shared" si="9"/>
        <v>195.87575000000001</v>
      </c>
      <c r="H65" s="5">
        <f t="shared" si="9"/>
        <v>0</v>
      </c>
      <c r="I65" s="5">
        <f t="shared" si="9"/>
        <v>22130.277069999996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N134"/>
  <sheetViews>
    <sheetView topLeftCell="A20" zoomScale="125" zoomScaleNormal="125" workbookViewId="0">
      <selection activeCell="D20" sqref="D20:D37"/>
    </sheetView>
  </sheetViews>
  <sheetFormatPr baseColWidth="10" defaultRowHeight="12.75"/>
  <cols>
    <col min="1" max="1" width="6.125" style="2" customWidth="1"/>
    <col min="2" max="2" width="22.25" style="2" customWidth="1"/>
    <col min="3" max="9" width="11" style="2"/>
    <col min="10" max="10" width="11.25" style="2" bestFit="1" customWidth="1"/>
    <col min="11" max="16384" width="11" style="2"/>
  </cols>
  <sheetData>
    <row r="2" spans="2:7">
      <c r="B2" s="4" t="s">
        <v>86</v>
      </c>
    </row>
    <row r="3" spans="2:7">
      <c r="B3" s="16" t="s">
        <v>395</v>
      </c>
      <c r="C3" s="17"/>
    </row>
    <row r="5" spans="2:7">
      <c r="B5" s="4" t="s">
        <v>98</v>
      </c>
      <c r="D5" s="2" t="s">
        <v>183</v>
      </c>
    </row>
    <row r="6" spans="2:7">
      <c r="B6" s="9">
        <f>+Resumen!D18</f>
        <v>14582.39666</v>
      </c>
      <c r="D6" s="5">
        <f>D75</f>
        <v>2892.6755200000007</v>
      </c>
      <c r="E6" s="2" t="s">
        <v>397</v>
      </c>
      <c r="F6" s="5"/>
    </row>
    <row r="7" spans="2:7">
      <c r="B7" s="17"/>
      <c r="D7" s="5">
        <f>+M130</f>
        <v>7886.318369599976</v>
      </c>
      <c r="E7" s="2" t="s">
        <v>398</v>
      </c>
      <c r="G7" s="5"/>
    </row>
    <row r="8" spans="2:7">
      <c r="B8" s="17"/>
      <c r="D8" s="5">
        <f>SUM(D6:D7)</f>
        <v>10778.993889599977</v>
      </c>
      <c r="G8" s="5"/>
    </row>
    <row r="9" spans="2:7">
      <c r="B9" s="4" t="s">
        <v>45</v>
      </c>
      <c r="D9" s="5"/>
      <c r="G9" s="5"/>
    </row>
    <row r="10" spans="2:7">
      <c r="B10" s="2" t="s">
        <v>156</v>
      </c>
    </row>
    <row r="12" spans="2:7">
      <c r="B12" s="4" t="s">
        <v>89</v>
      </c>
    </row>
    <row r="13" spans="2:7">
      <c r="B13" s="2" t="s">
        <v>170</v>
      </c>
    </row>
    <row r="17" spans="1:7">
      <c r="B17" s="2" t="s">
        <v>90</v>
      </c>
    </row>
    <row r="18" spans="1:7">
      <c r="C18" s="2" t="s">
        <v>245</v>
      </c>
      <c r="D18" s="2" t="s">
        <v>341</v>
      </c>
    </row>
    <row r="19" spans="1:7" ht="38.25">
      <c r="A19" s="6"/>
      <c r="B19" s="6"/>
      <c r="C19" s="6" t="s">
        <v>244</v>
      </c>
      <c r="D19" s="6" t="s">
        <v>91</v>
      </c>
      <c r="E19" s="6" t="s">
        <v>92</v>
      </c>
      <c r="F19" s="6" t="s">
        <v>93</v>
      </c>
      <c r="G19" s="6" t="s">
        <v>94</v>
      </c>
    </row>
    <row r="20" spans="1:7">
      <c r="B20" s="2" t="s">
        <v>95</v>
      </c>
      <c r="C20" s="5">
        <v>8445142.5</v>
      </c>
      <c r="D20" s="5">
        <f t="shared" ref="D20:D37" si="0">F84+L113</f>
        <v>18.414695295002847</v>
      </c>
      <c r="E20" s="7">
        <f t="shared" ref="E20:E38" si="1">D20*1000/C20</f>
        <v>2.1805073502315499E-3</v>
      </c>
      <c r="F20" s="7">
        <f>E20-E$38</f>
        <v>-7.8404239299340955E-2</v>
      </c>
      <c r="G20" s="5">
        <f t="shared" ref="G20:G38" si="2">F20*C20/1000</f>
        <v>-662.13497348703459</v>
      </c>
    </row>
    <row r="21" spans="1:7">
      <c r="B21" s="2" t="s">
        <v>96</v>
      </c>
      <c r="C21" s="5">
        <v>1348308.5</v>
      </c>
      <c r="D21" s="5">
        <f t="shared" si="0"/>
        <v>260.61481570945972</v>
      </c>
      <c r="E21" s="7">
        <f t="shared" si="1"/>
        <v>0.1932901970947003</v>
      </c>
      <c r="F21" s="7">
        <f t="shared" ref="F21:F38" si="3">E21-E$38</f>
        <v>0.11270545044512779</v>
      </c>
      <c r="G21" s="5">
        <f t="shared" si="2"/>
        <v>151.96171683149458</v>
      </c>
    </row>
    <row r="22" spans="1:7">
      <c r="B22" s="2" t="s">
        <v>23</v>
      </c>
      <c r="C22" s="5">
        <v>1072762.5</v>
      </c>
      <c r="D22" s="5">
        <f t="shared" si="0"/>
        <v>221.01593588517773</v>
      </c>
      <c r="E22" s="7">
        <f t="shared" si="1"/>
        <v>0.20602503898596169</v>
      </c>
      <c r="F22" s="7">
        <f t="shared" si="3"/>
        <v>0.1254402923363892</v>
      </c>
      <c r="G22" s="5">
        <f t="shared" si="2"/>
        <v>134.56764160751572</v>
      </c>
    </row>
    <row r="23" spans="1:7">
      <c r="B23" s="2" t="s">
        <v>24</v>
      </c>
      <c r="C23" s="5">
        <v>1115556.5</v>
      </c>
      <c r="D23" s="5">
        <f t="shared" si="0"/>
        <v>191.82443987865736</v>
      </c>
      <c r="E23" s="7">
        <f t="shared" si="1"/>
        <v>0.17195403359548111</v>
      </c>
      <c r="F23" s="7">
        <f t="shared" si="3"/>
        <v>9.1369286945908609E-2</v>
      </c>
      <c r="G23" s="5">
        <f t="shared" si="2"/>
        <v>101.92760195287349</v>
      </c>
    </row>
    <row r="24" spans="1:7">
      <c r="B24" s="2" t="s">
        <v>25</v>
      </c>
      <c r="C24" s="5">
        <v>2118511.5</v>
      </c>
      <c r="D24" s="5">
        <f t="shared" si="0"/>
        <v>361.60729329431382</v>
      </c>
      <c r="E24" s="7">
        <f t="shared" si="1"/>
        <v>0.17068932280722282</v>
      </c>
      <c r="F24" s="7">
        <f t="shared" si="3"/>
        <v>9.0104576157650315E-2</v>
      </c>
      <c r="G24" s="5">
        <f t="shared" si="2"/>
        <v>190.88758079260799</v>
      </c>
    </row>
    <row r="25" spans="1:7">
      <c r="B25" s="2" t="s">
        <v>26</v>
      </c>
      <c r="C25" s="5">
        <v>592874.5</v>
      </c>
      <c r="D25" s="5">
        <f t="shared" si="0"/>
        <v>113.62546369636533</v>
      </c>
      <c r="E25" s="7">
        <f t="shared" si="1"/>
        <v>0.1916517976340108</v>
      </c>
      <c r="F25" s="7">
        <f t="shared" si="3"/>
        <v>0.1110670509844383</v>
      </c>
      <c r="G25" s="5">
        <f t="shared" si="2"/>
        <v>65.848822318873374</v>
      </c>
    </row>
    <row r="26" spans="1:7">
      <c r="B26" s="2" t="s">
        <v>27</v>
      </c>
      <c r="C26" s="5">
        <v>2532976.5</v>
      </c>
      <c r="D26" s="5">
        <f t="shared" si="0"/>
        <v>519.51273696037606</v>
      </c>
      <c r="E26" s="7">
        <f t="shared" si="1"/>
        <v>0.20509970659434701</v>
      </c>
      <c r="F26" s="7">
        <f t="shared" si="3"/>
        <v>0.1245149599447745</v>
      </c>
      <c r="G26" s="5">
        <f t="shared" si="2"/>
        <v>315.39346743855509</v>
      </c>
    </row>
    <row r="27" spans="1:7">
      <c r="B27" s="2" t="s">
        <v>28</v>
      </c>
      <c r="C27" s="5">
        <v>2111443</v>
      </c>
      <c r="D27" s="5">
        <f t="shared" si="0"/>
        <v>385.31019739105653</v>
      </c>
      <c r="E27" s="7">
        <f t="shared" si="1"/>
        <v>0.18248666783382575</v>
      </c>
      <c r="F27" s="7">
        <f t="shared" si="3"/>
        <v>0.10190192118425324</v>
      </c>
      <c r="G27" s="5">
        <f t="shared" si="2"/>
        <v>215.16009817104322</v>
      </c>
    </row>
    <row r="28" spans="1:7">
      <c r="B28" s="2" t="s">
        <v>29</v>
      </c>
      <c r="C28" s="5">
        <v>7562279</v>
      </c>
      <c r="D28" s="5">
        <f t="shared" si="0"/>
        <v>17.140234084265188</v>
      </c>
      <c r="E28" s="7">
        <f t="shared" si="1"/>
        <v>2.266543469801258E-3</v>
      </c>
      <c r="F28" s="7">
        <f t="shared" si="3"/>
        <v>-7.8318203179771242E-2</v>
      </c>
      <c r="G28" s="5">
        <f t="shared" si="2"/>
        <v>-592.26410322411732</v>
      </c>
    </row>
    <row r="29" spans="1:7">
      <c r="B29" s="2" t="s">
        <v>30</v>
      </c>
      <c r="C29" s="5">
        <v>5121540.5</v>
      </c>
      <c r="D29" s="5">
        <f t="shared" si="0"/>
        <v>11.68196705055229</v>
      </c>
      <c r="E29" s="7">
        <f t="shared" si="1"/>
        <v>2.2809479004514931E-3</v>
      </c>
      <c r="F29" s="7">
        <f t="shared" si="3"/>
        <v>-7.8303798749121009E-2</v>
      </c>
      <c r="G29" s="5">
        <f t="shared" si="2"/>
        <v>-401.03607659747257</v>
      </c>
    </row>
    <row r="30" spans="1:7">
      <c r="B30" s="2" t="s">
        <v>31</v>
      </c>
      <c r="C30" s="5">
        <v>1106067</v>
      </c>
      <c r="D30" s="5">
        <f t="shared" si="0"/>
        <v>209.43817350015226</v>
      </c>
      <c r="E30" s="7">
        <f t="shared" si="1"/>
        <v>0.18935396635118149</v>
      </c>
      <c r="F30" s="7">
        <f t="shared" si="3"/>
        <v>0.10876921970160898</v>
      </c>
      <c r="G30" s="5">
        <f t="shared" si="2"/>
        <v>120.30604452769954</v>
      </c>
    </row>
    <row r="31" spans="1:7">
      <c r="B31" s="2" t="s">
        <v>32</v>
      </c>
      <c r="C31" s="5">
        <v>2773719</v>
      </c>
      <c r="D31" s="5">
        <f t="shared" si="0"/>
        <v>7.0377137185460672</v>
      </c>
      <c r="E31" s="7">
        <f t="shared" si="1"/>
        <v>2.5372843170292547E-3</v>
      </c>
      <c r="F31" s="7">
        <f t="shared" si="3"/>
        <v>-7.8047462332543255E-2</v>
      </c>
      <c r="G31" s="5">
        <f t="shared" si="2"/>
        <v>-216.48172917355956</v>
      </c>
    </row>
    <row r="32" spans="1:7">
      <c r="B32" s="2" t="s">
        <v>33</v>
      </c>
      <c r="C32" s="5">
        <v>6497055.5</v>
      </c>
      <c r="D32" s="5">
        <f t="shared" si="0"/>
        <v>1142.1145648949064</v>
      </c>
      <c r="E32" s="7">
        <f t="shared" si="1"/>
        <v>0.17578956573403237</v>
      </c>
      <c r="F32" s="7">
        <f t="shared" si="3"/>
        <v>9.5204819084459866E-2</v>
      </c>
      <c r="G32" s="5">
        <f t="shared" si="2"/>
        <v>618.55099345919484</v>
      </c>
    </row>
    <row r="33" spans="1:10">
      <c r="B33" s="2" t="s">
        <v>34</v>
      </c>
      <c r="C33" s="5">
        <v>1473249</v>
      </c>
      <c r="D33" s="5">
        <f t="shared" si="0"/>
        <v>250.4471916439503</v>
      </c>
      <c r="E33" s="7">
        <f t="shared" si="1"/>
        <v>0.16999651222838114</v>
      </c>
      <c r="F33" s="7">
        <f t="shared" si="3"/>
        <v>8.941176557880863E-2</v>
      </c>
      <c r="G33" s="5">
        <f t="shared" si="2"/>
        <v>131.72579422721424</v>
      </c>
    </row>
    <row r="34" spans="1:10">
      <c r="B34" s="2" t="s">
        <v>35</v>
      </c>
      <c r="C34" s="5">
        <v>644521.5</v>
      </c>
      <c r="D34" s="5">
        <f t="shared" si="0"/>
        <v>1.4886817509936561</v>
      </c>
      <c r="E34" s="7">
        <f t="shared" si="1"/>
        <v>2.3097472326270825E-3</v>
      </c>
      <c r="F34" s="7">
        <f t="shared" si="3"/>
        <v>-7.8274999416945421E-2</v>
      </c>
      <c r="G34" s="5">
        <f t="shared" si="2"/>
        <v>-50.449920036708789</v>
      </c>
    </row>
    <row r="35" spans="1:10">
      <c r="B35" s="2" t="s">
        <v>36</v>
      </c>
      <c r="C35" s="5">
        <v>2192387.5</v>
      </c>
      <c r="D35" s="5">
        <f t="shared" si="0"/>
        <v>5.3100392953912339</v>
      </c>
      <c r="E35" s="7">
        <f t="shared" si="1"/>
        <v>2.4220350167984601E-3</v>
      </c>
      <c r="F35" s="7">
        <f t="shared" si="3"/>
        <v>-7.8162711632774051E-2</v>
      </c>
      <c r="G35" s="5">
        <f t="shared" si="2"/>
        <v>-171.3629519497984</v>
      </c>
    </row>
    <row r="36" spans="1:10">
      <c r="B36" s="2" t="s">
        <v>37</v>
      </c>
      <c r="C36" s="5">
        <v>322818</v>
      </c>
      <c r="D36" s="5">
        <f t="shared" si="0"/>
        <v>60.810052461147833</v>
      </c>
      <c r="E36" s="7">
        <f t="shared" si="1"/>
        <v>0.18837255810130735</v>
      </c>
      <c r="F36" s="7">
        <f t="shared" si="3"/>
        <v>0.10778781145173484</v>
      </c>
      <c r="G36" s="5">
        <f t="shared" si="2"/>
        <v>34.795845717226143</v>
      </c>
    </row>
    <row r="37" spans="1:10">
      <c r="B37" s="2" t="s">
        <v>38</v>
      </c>
      <c r="C37" s="5">
        <v>166339.5</v>
      </c>
      <c r="D37" s="5">
        <f t="shared" si="0"/>
        <v>26.008573889710132</v>
      </c>
      <c r="E37" s="7">
        <f t="shared" si="1"/>
        <v>0.15635837482804826</v>
      </c>
      <c r="F37" s="7">
        <f t="shared" si="3"/>
        <v>7.5773628178475758E-2</v>
      </c>
      <c r="G37" s="5">
        <f t="shared" si="2"/>
        <v>12.604147424393568</v>
      </c>
    </row>
    <row r="38" spans="1:10">
      <c r="A38" s="4"/>
      <c r="B38" s="4" t="s">
        <v>39</v>
      </c>
      <c r="C38" s="5">
        <v>47197552</v>
      </c>
      <c r="D38" s="9">
        <f>SUM(D20:D37)</f>
        <v>3803.4027704000241</v>
      </c>
      <c r="E38" s="7">
        <f t="shared" si="1"/>
        <v>8.0584746649572506E-2</v>
      </c>
      <c r="F38" s="10">
        <f t="shared" si="3"/>
        <v>0</v>
      </c>
      <c r="G38" s="5">
        <f t="shared" si="2"/>
        <v>0</v>
      </c>
    </row>
    <row r="41" spans="1:10">
      <c r="B41" s="11" t="s">
        <v>224</v>
      </c>
    </row>
    <row r="43" spans="1:10">
      <c r="C43" s="2" t="s">
        <v>142</v>
      </c>
      <c r="D43" s="2" t="s">
        <v>139</v>
      </c>
      <c r="E43" s="2" t="s">
        <v>143</v>
      </c>
      <c r="F43" s="2" t="s">
        <v>140</v>
      </c>
      <c r="G43" s="2" t="s">
        <v>141</v>
      </c>
      <c r="H43" s="2" t="s">
        <v>163</v>
      </c>
      <c r="I43" s="2" t="s">
        <v>151</v>
      </c>
      <c r="J43" s="13"/>
    </row>
    <row r="44" spans="1:10">
      <c r="B44" s="2" t="s">
        <v>95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f>SUM(C44:H44)</f>
        <v>0</v>
      </c>
      <c r="J44" s="34"/>
    </row>
    <row r="45" spans="1:10">
      <c r="B45" s="2" t="s">
        <v>96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f t="shared" ref="I45:I61" si="4">SUM(C45:H45)</f>
        <v>0</v>
      </c>
      <c r="J45" s="34"/>
    </row>
    <row r="46" spans="1:10">
      <c r="B46" s="2" t="s">
        <v>23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f t="shared" si="4"/>
        <v>0</v>
      </c>
      <c r="J46" s="34"/>
    </row>
    <row r="47" spans="1:10">
      <c r="B47" s="2" t="s">
        <v>24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f t="shared" si="4"/>
        <v>0</v>
      </c>
      <c r="J47" s="34"/>
    </row>
    <row r="48" spans="1:10">
      <c r="B48" s="2" t="s">
        <v>25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f t="shared" si="4"/>
        <v>0</v>
      </c>
      <c r="J48" s="34"/>
    </row>
    <row r="49" spans="2:10">
      <c r="B49" s="2" t="s">
        <v>26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f t="shared" si="4"/>
        <v>0</v>
      </c>
      <c r="J49" s="34"/>
    </row>
    <row r="50" spans="2:10">
      <c r="B50" s="2" t="s">
        <v>27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f t="shared" si="4"/>
        <v>0</v>
      </c>
      <c r="J50" s="34"/>
    </row>
    <row r="51" spans="2:10">
      <c r="B51" s="2" t="s">
        <v>28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f t="shared" si="4"/>
        <v>0</v>
      </c>
      <c r="J51" s="34"/>
    </row>
    <row r="52" spans="2:10">
      <c r="B52" s="2" t="s">
        <v>29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f t="shared" si="4"/>
        <v>0</v>
      </c>
      <c r="J52" s="34"/>
    </row>
    <row r="53" spans="2:10">
      <c r="B53" s="2" t="s">
        <v>30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f t="shared" si="4"/>
        <v>0</v>
      </c>
      <c r="J53" s="34"/>
    </row>
    <row r="54" spans="2:10">
      <c r="B54" s="2" t="s">
        <v>31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f t="shared" si="4"/>
        <v>0</v>
      </c>
      <c r="J54" s="34"/>
    </row>
    <row r="55" spans="2:10">
      <c r="B55" s="2" t="s">
        <v>32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f t="shared" si="4"/>
        <v>0</v>
      </c>
      <c r="J55" s="34"/>
    </row>
    <row r="56" spans="2:10">
      <c r="B56" s="2" t="s">
        <v>33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f t="shared" si="4"/>
        <v>0</v>
      </c>
      <c r="J56" s="34"/>
    </row>
    <row r="57" spans="2:10">
      <c r="B57" s="2" t="s">
        <v>34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f t="shared" si="4"/>
        <v>0</v>
      </c>
      <c r="J57" s="34"/>
    </row>
    <row r="58" spans="2:10">
      <c r="B58" s="2" t="s">
        <v>35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f t="shared" si="4"/>
        <v>0</v>
      </c>
      <c r="J58" s="34"/>
    </row>
    <row r="59" spans="2:10">
      <c r="B59" s="2" t="s">
        <v>36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f t="shared" si="4"/>
        <v>0</v>
      </c>
      <c r="J59" s="34"/>
    </row>
    <row r="60" spans="2:10">
      <c r="B60" s="2" t="s">
        <v>37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f t="shared" si="4"/>
        <v>0</v>
      </c>
      <c r="J60" s="34"/>
    </row>
    <row r="61" spans="2:10">
      <c r="B61" s="2" t="s">
        <v>38</v>
      </c>
      <c r="C61" s="35">
        <v>2478.6958200000004</v>
      </c>
      <c r="D61" s="35">
        <v>408.98770000000002</v>
      </c>
      <c r="E61" s="35">
        <v>0</v>
      </c>
      <c r="F61" s="35">
        <v>0</v>
      </c>
      <c r="G61" s="35">
        <v>4.992</v>
      </c>
      <c r="H61" s="35">
        <v>0</v>
      </c>
      <c r="I61" s="35">
        <f t="shared" si="4"/>
        <v>2892.6755200000007</v>
      </c>
      <c r="J61" s="35"/>
    </row>
    <row r="62" spans="2:10">
      <c r="B62" s="2" t="s">
        <v>39</v>
      </c>
      <c r="C62" s="35">
        <f>SUM(C44:C61)</f>
        <v>2478.6958200000004</v>
      </c>
      <c r="D62" s="35">
        <f t="shared" ref="D62:I62" si="5">SUM(D44:D61)</f>
        <v>408.98770000000002</v>
      </c>
      <c r="E62" s="35">
        <f t="shared" si="5"/>
        <v>0</v>
      </c>
      <c r="F62" s="35">
        <f t="shared" si="5"/>
        <v>0</v>
      </c>
      <c r="G62" s="35">
        <f t="shared" si="5"/>
        <v>4.992</v>
      </c>
      <c r="H62" s="35">
        <f t="shared" si="5"/>
        <v>0</v>
      </c>
      <c r="I62" s="35">
        <f t="shared" si="5"/>
        <v>2892.6755200000007</v>
      </c>
      <c r="J62" s="35"/>
    </row>
    <row r="63" spans="2:10">
      <c r="C63" s="35"/>
      <c r="D63" s="35"/>
      <c r="E63" s="35"/>
      <c r="F63" s="35"/>
      <c r="G63" s="35"/>
      <c r="H63" s="35"/>
      <c r="I63" s="35">
        <v>0</v>
      </c>
      <c r="J63" s="34"/>
    </row>
    <row r="64" spans="2:10">
      <c r="B64" s="2" t="s">
        <v>168</v>
      </c>
      <c r="C64" s="35">
        <v>7370.0498699999998</v>
      </c>
      <c r="D64" s="35">
        <v>2711.19803</v>
      </c>
      <c r="E64" s="35">
        <v>0</v>
      </c>
      <c r="F64" s="35">
        <v>1585.0440000000001</v>
      </c>
      <c r="G64" s="35">
        <v>23.42924</v>
      </c>
      <c r="H64" s="35">
        <v>0</v>
      </c>
      <c r="I64" s="35">
        <v>11689.72114</v>
      </c>
      <c r="J64" s="35"/>
    </row>
    <row r="65" spans="2:11">
      <c r="C65" s="35"/>
      <c r="D65" s="35"/>
      <c r="E65" s="35"/>
      <c r="F65" s="35"/>
      <c r="G65" s="35"/>
      <c r="H65" s="35"/>
      <c r="I65" s="35"/>
      <c r="J65" s="34"/>
    </row>
    <row r="66" spans="2:11">
      <c r="B66" s="2" t="s">
        <v>151</v>
      </c>
      <c r="C66" s="35">
        <f>+C64+C62</f>
        <v>9848.7456899999997</v>
      </c>
      <c r="D66" s="35">
        <f t="shared" ref="D66:I66" si="6">+D64+D62</f>
        <v>3120.1857300000001</v>
      </c>
      <c r="E66" s="35">
        <f t="shared" si="6"/>
        <v>0</v>
      </c>
      <c r="F66" s="35">
        <f t="shared" si="6"/>
        <v>1585.0440000000001</v>
      </c>
      <c r="G66" s="35">
        <f t="shared" si="6"/>
        <v>28.421240000000001</v>
      </c>
      <c r="H66" s="35">
        <f t="shared" si="6"/>
        <v>0</v>
      </c>
      <c r="I66" s="35">
        <f t="shared" si="6"/>
        <v>14582.39666</v>
      </c>
      <c r="J66" s="67"/>
    </row>
    <row r="67" spans="2:11">
      <c r="C67" s="5"/>
      <c r="D67" s="5"/>
      <c r="E67" s="5"/>
      <c r="F67" s="5"/>
      <c r="G67" s="5"/>
      <c r="H67" s="5"/>
    </row>
    <row r="68" spans="2:11">
      <c r="B68" s="11" t="s">
        <v>225</v>
      </c>
      <c r="C68" s="5"/>
      <c r="D68" s="5"/>
      <c r="E68" s="5"/>
      <c r="F68" s="5"/>
      <c r="G68" s="5"/>
      <c r="H68" s="5"/>
    </row>
    <row r="69" spans="2:11" ht="18" customHeight="1">
      <c r="B69" s="95" t="s">
        <v>358</v>
      </c>
      <c r="C69" s="25"/>
    </row>
    <row r="70" spans="2:11" ht="18" customHeight="1">
      <c r="B70" s="12"/>
      <c r="C70" s="65">
        <v>122.2744</v>
      </c>
      <c r="D70" s="34"/>
      <c r="E70" s="34"/>
      <c r="K70" s="34"/>
    </row>
    <row r="71" spans="2:11" ht="18" customHeight="1">
      <c r="B71" s="12"/>
      <c r="C71" s="67"/>
      <c r="D71" s="34"/>
      <c r="E71" s="34"/>
      <c r="K71" s="34"/>
    </row>
    <row r="72" spans="2:11" s="12" customFormat="1">
      <c r="B72" s="101"/>
      <c r="C72" s="56"/>
      <c r="D72" s="56"/>
      <c r="E72" s="56"/>
      <c r="K72" s="33"/>
    </row>
    <row r="73" spans="2:11">
      <c r="B73" s="11" t="s">
        <v>353</v>
      </c>
      <c r="C73" s="35"/>
      <c r="D73" s="35"/>
      <c r="E73" s="35"/>
      <c r="F73" s="5"/>
      <c r="G73" s="5"/>
      <c r="H73" s="8"/>
      <c r="I73" s="5"/>
      <c r="J73" s="92"/>
      <c r="K73" s="35"/>
    </row>
    <row r="74" spans="2:11">
      <c r="C74" s="35"/>
      <c r="D74" s="35"/>
      <c r="E74" s="35"/>
      <c r="F74" s="5"/>
      <c r="G74" s="5"/>
      <c r="H74" s="8"/>
      <c r="I74" s="5"/>
      <c r="J74" s="92"/>
      <c r="K74" s="35"/>
    </row>
    <row r="75" spans="2:11">
      <c r="B75" s="2" t="s">
        <v>359</v>
      </c>
      <c r="C75" s="35"/>
      <c r="D75" s="35">
        <f>I61</f>
        <v>2892.6755200000007</v>
      </c>
      <c r="E75" s="35" t="s">
        <v>226</v>
      </c>
      <c r="F75" s="5"/>
      <c r="G75" s="5"/>
      <c r="H75" s="8"/>
      <c r="I75" s="5"/>
      <c r="J75" s="92"/>
      <c r="K75" s="5"/>
    </row>
    <row r="76" spans="2:11">
      <c r="B76" s="2" t="s">
        <v>165</v>
      </c>
      <c r="C76" s="35"/>
      <c r="D76" s="35">
        <f>C70</f>
        <v>122.2744</v>
      </c>
      <c r="E76" s="35" t="s">
        <v>396</v>
      </c>
      <c r="F76" s="5"/>
      <c r="G76" s="5"/>
      <c r="H76" s="8"/>
      <c r="I76" s="5"/>
      <c r="J76" s="92"/>
      <c r="K76" s="5"/>
    </row>
    <row r="77" spans="2:11">
      <c r="B77" s="2" t="s">
        <v>360</v>
      </c>
      <c r="C77" s="35"/>
      <c r="D77" s="35">
        <f>I64-C70</f>
        <v>11567.446739999999</v>
      </c>
      <c r="E77" s="35" t="s">
        <v>227</v>
      </c>
      <c r="F77" s="5"/>
      <c r="G77" s="5"/>
      <c r="H77" s="8"/>
      <c r="I77" s="5"/>
      <c r="J77" s="92"/>
      <c r="K77" s="5"/>
    </row>
    <row r="78" spans="2:11">
      <c r="B78" s="2" t="s">
        <v>151</v>
      </c>
      <c r="C78" s="35"/>
      <c r="D78" s="35">
        <f>D75+D76+D77</f>
        <v>14582.39666</v>
      </c>
      <c r="E78" s="35"/>
      <c r="F78" s="5"/>
      <c r="G78" s="5"/>
      <c r="H78" s="8"/>
      <c r="I78" s="5"/>
      <c r="J78" s="92"/>
      <c r="K78" s="5"/>
    </row>
    <row r="79" spans="2:11">
      <c r="C79" s="5"/>
      <c r="D79" s="5"/>
      <c r="E79" s="5"/>
      <c r="F79" s="5"/>
      <c r="G79" s="5"/>
      <c r="H79" s="8"/>
      <c r="I79" s="5"/>
      <c r="J79" s="92"/>
      <c r="K79" s="5"/>
    </row>
    <row r="81" spans="2:6">
      <c r="B81" s="11" t="s">
        <v>228</v>
      </c>
    </row>
    <row r="83" spans="2:6" ht="51">
      <c r="C83" s="37" t="s">
        <v>361</v>
      </c>
      <c r="D83" s="37" t="s">
        <v>347</v>
      </c>
      <c r="E83" s="12" t="s">
        <v>114</v>
      </c>
      <c r="F83" s="102" t="s">
        <v>165</v>
      </c>
    </row>
    <row r="84" spans="2:6">
      <c r="B84" s="2" t="s">
        <v>95</v>
      </c>
      <c r="C84" s="5">
        <f>+'311M'!D47</f>
        <v>8353333.567499999</v>
      </c>
      <c r="D84" s="5">
        <f>+SS22_2!C96</f>
        <v>0</v>
      </c>
      <c r="E84" s="27">
        <f>D84/D$102</f>
        <v>0</v>
      </c>
      <c r="F84" s="8">
        <f>+E84*F$104</f>
        <v>0</v>
      </c>
    </row>
    <row r="85" spans="2:6">
      <c r="B85" s="2" t="s">
        <v>96</v>
      </c>
      <c r="C85" s="5">
        <f>+'311M'!D48</f>
        <v>1473859.1065</v>
      </c>
      <c r="D85" s="5">
        <f>+SS22_2!C97</f>
        <v>1473859.1065</v>
      </c>
      <c r="E85" s="27">
        <f t="shared" ref="E85:E101" si="7">D85/D$102</f>
        <v>6.9639784320239859E-2</v>
      </c>
      <c r="F85" s="8">
        <f t="shared" ref="F85:F101" si="8">+E85*F$104</f>
        <v>8.5151628438867366</v>
      </c>
    </row>
    <row r="86" spans="2:6">
      <c r="B86" s="2" t="s">
        <v>23</v>
      </c>
      <c r="C86" s="5">
        <f>+'311M'!D49</f>
        <v>1249914.9325000001</v>
      </c>
      <c r="D86" s="5">
        <f>+SS22_2!C98</f>
        <v>1249914.9325000001</v>
      </c>
      <c r="E86" s="27">
        <f t="shared" si="7"/>
        <v>5.905843098167754E-2</v>
      </c>
      <c r="F86" s="8">
        <f t="shared" si="8"/>
        <v>7.2213342132260321</v>
      </c>
    </row>
    <row r="87" spans="2:6">
      <c r="B87" s="2" t="s">
        <v>24</v>
      </c>
      <c r="C87" s="5">
        <f>+'311M'!D50</f>
        <v>1084827.8015000001</v>
      </c>
      <c r="D87" s="5">
        <f>+SS22_2!C99</f>
        <v>1084827.8015000001</v>
      </c>
      <c r="E87" s="27">
        <f t="shared" si="7"/>
        <v>5.1258070590250136E-2</v>
      </c>
      <c r="F87" s="8">
        <f t="shared" si="8"/>
        <v>6.2675498265804812</v>
      </c>
    </row>
    <row r="88" spans="2:6">
      <c r="B88" s="2" t="s">
        <v>25</v>
      </c>
      <c r="C88" s="5">
        <f>+'311M'!D51</f>
        <v>2045003.469</v>
      </c>
      <c r="D88" s="5">
        <f>+SS22_2!C100</f>
        <v>2045003.469</v>
      </c>
      <c r="E88" s="27">
        <f t="shared" si="7"/>
        <v>9.6626332793434036E-2</v>
      </c>
      <c r="F88" s="8">
        <f t="shared" si="8"/>
        <v>11.814926866517471</v>
      </c>
    </row>
    <row r="89" spans="2:6">
      <c r="B89" s="2" t="s">
        <v>26</v>
      </c>
      <c r="C89" s="5">
        <f>+'311M'!D52</f>
        <v>642587.88950000005</v>
      </c>
      <c r="D89" s="5">
        <f>+SS22_2!C101</f>
        <v>642587.88950000005</v>
      </c>
      <c r="E89" s="27">
        <f t="shared" si="7"/>
        <v>3.0362252290075414E-2</v>
      </c>
      <c r="F89" s="8">
        <f t="shared" si="8"/>
        <v>3.7125261814175974</v>
      </c>
    </row>
    <row r="90" spans="2:6">
      <c r="B90" s="2" t="s">
        <v>27</v>
      </c>
      <c r="C90" s="5">
        <f>+'311M'!D53</f>
        <v>2938008.6324999998</v>
      </c>
      <c r="D90" s="5">
        <f>+SS22_2!C102</f>
        <v>2938008.6324999998</v>
      </c>
      <c r="E90" s="27">
        <f t="shared" si="7"/>
        <v>0.13882079134699357</v>
      </c>
      <c r="F90" s="8">
        <f t="shared" si="8"/>
        <v>16.97422896947883</v>
      </c>
    </row>
    <row r="91" spans="2:6">
      <c r="B91" s="2" t="s">
        <v>28</v>
      </c>
      <c r="C91" s="5">
        <f>+'311M'!D54</f>
        <v>2179050.8789999997</v>
      </c>
      <c r="D91" s="5">
        <f>+SS22_2!C103</f>
        <v>2179050.8789999997</v>
      </c>
      <c r="E91" s="27">
        <f t="shared" si="7"/>
        <v>0.10296006759882857</v>
      </c>
      <c r="F91" s="8">
        <f t="shared" si="8"/>
        <v>12.589380489606205</v>
      </c>
    </row>
    <row r="92" spans="2:6">
      <c r="B92" s="2" t="s">
        <v>29</v>
      </c>
      <c r="C92" s="5">
        <f>+'311M'!D55</f>
        <v>7775208.3560000006</v>
      </c>
      <c r="D92" s="5">
        <f>+SS22_2!C104</f>
        <v>0</v>
      </c>
      <c r="E92" s="27">
        <f t="shared" si="7"/>
        <v>0</v>
      </c>
      <c r="F92" s="8">
        <f t="shared" si="8"/>
        <v>0</v>
      </c>
    </row>
    <row r="93" spans="2:6">
      <c r="B93" s="2" t="s">
        <v>30</v>
      </c>
      <c r="C93" s="5">
        <f>+'311M'!D56</f>
        <v>5299211.6315000001</v>
      </c>
      <c r="D93" s="5">
        <f>+SS22_2!C105</f>
        <v>0</v>
      </c>
      <c r="E93" s="27">
        <f t="shared" si="7"/>
        <v>0</v>
      </c>
      <c r="F93" s="8">
        <f t="shared" si="8"/>
        <v>0</v>
      </c>
    </row>
    <row r="94" spans="2:6">
      <c r="B94" s="2" t="s">
        <v>31</v>
      </c>
      <c r="C94" s="5">
        <f>+'311M'!D57</f>
        <v>1184439.0290000001</v>
      </c>
      <c r="D94" s="5">
        <f>+SS22_2!C106</f>
        <v>1184439.0290000001</v>
      </c>
      <c r="E94" s="27">
        <f t="shared" si="7"/>
        <v>5.596469713846039E-2</v>
      </c>
      <c r="F94" s="8">
        <f t="shared" si="8"/>
        <v>6.8430497637869614</v>
      </c>
    </row>
    <row r="95" spans="2:6">
      <c r="B95" s="2" t="s">
        <v>32</v>
      </c>
      <c r="C95" s="5">
        <f>+'311M'!D58</f>
        <v>3192470.432</v>
      </c>
      <c r="D95" s="5">
        <f>+SS22_2!C107</f>
        <v>0</v>
      </c>
      <c r="E95" s="27">
        <f t="shared" si="7"/>
        <v>0</v>
      </c>
      <c r="F95" s="8">
        <f t="shared" si="8"/>
        <v>0</v>
      </c>
    </row>
    <row r="96" spans="2:6">
      <c r="B96" s="2" t="s">
        <v>33</v>
      </c>
      <c r="C96" s="5">
        <f>+'311M'!D59</f>
        <v>6459018.6385000004</v>
      </c>
      <c r="D96" s="5">
        <f>+SS22_2!C108</f>
        <v>6459018.6385000004</v>
      </c>
      <c r="E96" s="27">
        <f t="shared" si="7"/>
        <v>0.30518837446661279</v>
      </c>
      <c r="F96" s="8">
        <f t="shared" si="8"/>
        <v>37.316725374880399</v>
      </c>
    </row>
    <row r="97" spans="2:13">
      <c r="B97" s="2" t="s">
        <v>34</v>
      </c>
      <c r="C97" s="5">
        <f>+'311M'!D60</f>
        <v>1416341.7964999999</v>
      </c>
      <c r="D97" s="5">
        <f>+SS22_2!C109</f>
        <v>1416341.7964999999</v>
      </c>
      <c r="E97" s="27">
        <f t="shared" si="7"/>
        <v>6.6922093704213273E-2</v>
      </c>
      <c r="F97" s="8">
        <f t="shared" si="8"/>
        <v>8.1828588544264562</v>
      </c>
    </row>
    <row r="98" spans="2:13">
      <c r="B98" s="2" t="s">
        <v>35</v>
      </c>
      <c r="C98" s="5">
        <f>+'311M'!D61</f>
        <v>675300.625</v>
      </c>
      <c r="D98" s="5">
        <f>+SS22_2!C110</f>
        <v>0</v>
      </c>
      <c r="E98" s="27">
        <f t="shared" si="7"/>
        <v>0</v>
      </c>
      <c r="F98" s="8">
        <f t="shared" si="8"/>
        <v>0</v>
      </c>
    </row>
    <row r="99" spans="2:13">
      <c r="B99" s="2" t="s">
        <v>36</v>
      </c>
      <c r="C99" s="5">
        <f>+'311M'!D62</f>
        <v>2408757.179</v>
      </c>
      <c r="D99" s="5">
        <f>+SS22_2!C111</f>
        <v>0</v>
      </c>
      <c r="E99" s="27">
        <f t="shared" si="7"/>
        <v>0</v>
      </c>
      <c r="F99" s="8">
        <f t="shared" si="8"/>
        <v>0</v>
      </c>
    </row>
    <row r="100" spans="2:13">
      <c r="B100" s="2" t="s">
        <v>37</v>
      </c>
      <c r="C100" s="5">
        <f>+'311M'!D63</f>
        <v>343900.05550000002</v>
      </c>
      <c r="D100" s="5">
        <f>+SS22_2!C112</f>
        <v>343900.05550000002</v>
      </c>
      <c r="E100" s="27">
        <f t="shared" si="7"/>
        <v>1.6249263981284442E-2</v>
      </c>
      <c r="F100" s="8">
        <f t="shared" si="8"/>
        <v>1.9868690037531664</v>
      </c>
    </row>
    <row r="101" spans="2:13">
      <c r="B101" s="2" t="s">
        <v>38</v>
      </c>
      <c r="C101" s="5">
        <f>+'311M'!D64</f>
        <v>147086.701</v>
      </c>
      <c r="D101" s="5">
        <f>+SS22_2!C113</f>
        <v>147086.701</v>
      </c>
      <c r="E101" s="27">
        <f t="shared" si="7"/>
        <v>6.9498407879298937E-3</v>
      </c>
      <c r="F101" s="8">
        <f t="shared" si="8"/>
        <v>0.84978761243965495</v>
      </c>
    </row>
    <row r="102" spans="2:13">
      <c r="B102" s="4" t="s">
        <v>39</v>
      </c>
      <c r="C102" s="5">
        <f>SUM(C84:C101)</f>
        <v>48868320.721999995</v>
      </c>
      <c r="D102" s="5">
        <f>SUM(D84:D101)</f>
        <v>21164038.931000002</v>
      </c>
      <c r="E102" s="27">
        <f>SUM(E84:E101)</f>
        <v>1</v>
      </c>
      <c r="F102" s="25">
        <f>SUM(F84:F101)</f>
        <v>122.2744</v>
      </c>
    </row>
    <row r="104" spans="2:13">
      <c r="B104" s="2" t="s">
        <v>223</v>
      </c>
      <c r="F104" s="65">
        <f>+D76</f>
        <v>122.2744</v>
      </c>
    </row>
    <row r="109" spans="2:13">
      <c r="B109" s="11" t="s">
        <v>229</v>
      </c>
    </row>
    <row r="110" spans="2:13">
      <c r="B110" s="2" t="s">
        <v>230</v>
      </c>
    </row>
    <row r="112" spans="2:13" ht="38.25">
      <c r="B112" s="12"/>
      <c r="C112" s="12" t="s">
        <v>108</v>
      </c>
      <c r="D112" s="12" t="s">
        <v>166</v>
      </c>
      <c r="E112" s="12" t="s">
        <v>109</v>
      </c>
      <c r="F112" s="12" t="s">
        <v>110</v>
      </c>
      <c r="G112" s="12" t="s">
        <v>111</v>
      </c>
      <c r="H112" s="12" t="s">
        <v>126</v>
      </c>
      <c r="I112" s="12" t="s">
        <v>399</v>
      </c>
      <c r="J112" s="12" t="s">
        <v>400</v>
      </c>
      <c r="K112" s="12" t="s">
        <v>401</v>
      </c>
      <c r="L112" s="102" t="s">
        <v>402</v>
      </c>
      <c r="M112" s="102" t="s">
        <v>403</v>
      </c>
    </row>
    <row r="113" spans="2:12">
      <c r="B113" s="2" t="s">
        <v>95</v>
      </c>
      <c r="C113" s="5"/>
      <c r="D113" s="5">
        <f>SS21_4!D21</f>
        <v>0</v>
      </c>
      <c r="E113" s="5"/>
      <c r="F113" s="5">
        <f>SS22_2!D20</f>
        <v>523.74058767267366</v>
      </c>
      <c r="G113" s="5"/>
      <c r="H113" s="7">
        <f>SS26_2!D19</f>
        <v>1.0135606692303885</v>
      </c>
      <c r="I113" s="5">
        <f>+D113+F113+H113</f>
        <v>524.75414834190406</v>
      </c>
      <c r="J113" s="5">
        <f>+G113+E113+C113</f>
        <v>0</v>
      </c>
      <c r="K113" s="115">
        <f t="shared" ref="K113:K130" si="9">I113/I$131</f>
        <v>5.0024594206155709E-3</v>
      </c>
      <c r="L113" s="5">
        <f>+$D$77*$I$131/($I$131+$J$131)*K113</f>
        <v>18.414695295002847</v>
      </c>
    </row>
    <row r="114" spans="2:12">
      <c r="B114" s="2" t="s">
        <v>96</v>
      </c>
      <c r="C114" s="5"/>
      <c r="D114" s="5">
        <f>SS21_4!D22</f>
        <v>3834.5640927405234</v>
      </c>
      <c r="E114" s="5"/>
      <c r="F114" s="5">
        <f>SS22_2!D21</f>
        <v>3349.2118739929751</v>
      </c>
      <c r="G114" s="5"/>
      <c r="H114" s="7">
        <f>SS26_2!D20</f>
        <v>0.17883227220178197</v>
      </c>
      <c r="I114" s="5">
        <f t="shared" ref="I114:I130" si="10">+D114+F114+H114</f>
        <v>7183.9547990056999</v>
      </c>
      <c r="J114" s="5">
        <f t="shared" ref="J114:J130" si="11">+G114+E114+C114</f>
        <v>0</v>
      </c>
      <c r="K114" s="115">
        <f t="shared" si="9"/>
        <v>6.8484341620006467E-2</v>
      </c>
      <c r="L114" s="5">
        <f t="shared" ref="L114:L130" si="12">+$D$77*$I$131/($I$131+$J$131)*K114</f>
        <v>252.09965286557298</v>
      </c>
    </row>
    <row r="115" spans="2:12">
      <c r="B115" s="2" t="s">
        <v>23</v>
      </c>
      <c r="C115" s="5"/>
      <c r="D115" s="5">
        <f>SS21_4!D23</f>
        <v>3251.9247586198608</v>
      </c>
      <c r="E115" s="5"/>
      <c r="F115" s="5">
        <f>SS22_2!D22</f>
        <v>2840.318938864682</v>
      </c>
      <c r="G115" s="5"/>
      <c r="H115" s="7">
        <f>SS26_2!D21</f>
        <v>0.15165976615547813</v>
      </c>
      <c r="I115" s="5">
        <f t="shared" si="10"/>
        <v>6092.395357250698</v>
      </c>
      <c r="J115" s="5">
        <f t="shared" si="11"/>
        <v>0</v>
      </c>
      <c r="K115" s="115">
        <f t="shared" si="9"/>
        <v>5.8078550965805859E-2</v>
      </c>
      <c r="L115" s="5">
        <f t="shared" si="12"/>
        <v>213.79460167195168</v>
      </c>
    </row>
    <row r="116" spans="2:12">
      <c r="B116" s="2" t="s">
        <v>24</v>
      </c>
      <c r="C116" s="5"/>
      <c r="D116" s="5">
        <f>SS21_4!D24</f>
        <v>2822.4147858454376</v>
      </c>
      <c r="E116" s="5"/>
      <c r="F116" s="5">
        <f>SS22_2!D23</f>
        <v>2465.1733249113622</v>
      </c>
      <c r="G116" s="5"/>
      <c r="H116" s="7">
        <f>SS26_2!D22</f>
        <v>0.13162874241799769</v>
      </c>
      <c r="I116" s="5">
        <f t="shared" si="10"/>
        <v>5287.7197394992181</v>
      </c>
      <c r="J116" s="5">
        <f t="shared" si="11"/>
        <v>0</v>
      </c>
      <c r="K116" s="115">
        <f t="shared" si="9"/>
        <v>5.0407611846449304E-2</v>
      </c>
      <c r="L116" s="5">
        <f t="shared" si="12"/>
        <v>185.55689005207688</v>
      </c>
    </row>
    <row r="117" spans="2:12">
      <c r="B117" s="2" t="s">
        <v>25</v>
      </c>
      <c r="C117" s="5"/>
      <c r="D117" s="5">
        <f>SS21_4!D25</f>
        <v>5320.5200125126139</v>
      </c>
      <c r="E117" s="5"/>
      <c r="F117" s="5">
        <f>SS22_2!D24</f>
        <v>4647.0859192208854</v>
      </c>
      <c r="G117" s="5"/>
      <c r="H117" s="7">
        <f>SS26_2!D23</f>
        <v>0.24813268473827244</v>
      </c>
      <c r="I117" s="5">
        <f t="shared" si="10"/>
        <v>9967.8540644182376</v>
      </c>
      <c r="J117" s="5">
        <f t="shared" si="11"/>
        <v>0</v>
      </c>
      <c r="K117" s="115">
        <f t="shared" si="9"/>
        <v>9.5023137264236404E-2</v>
      </c>
      <c r="L117" s="5">
        <f t="shared" si="12"/>
        <v>349.79236642779637</v>
      </c>
    </row>
    <row r="118" spans="2:12">
      <c r="B118" s="2" t="s">
        <v>26</v>
      </c>
      <c r="C118" s="5"/>
      <c r="D118" s="5">
        <f>SS21_4!D26</f>
        <v>1671.8317488012995</v>
      </c>
      <c r="E118" s="5"/>
      <c r="F118" s="5">
        <f>SS22_2!D25</f>
        <v>1460.2230159626768</v>
      </c>
      <c r="G118" s="5"/>
      <c r="H118" s="7">
        <f>SS26_2!D24</f>
        <v>7.7969089353136622E-2</v>
      </c>
      <c r="I118" s="5">
        <f t="shared" si="10"/>
        <v>3132.1327338533292</v>
      </c>
      <c r="J118" s="5">
        <f t="shared" si="11"/>
        <v>0</v>
      </c>
      <c r="K118" s="115">
        <f t="shared" si="9"/>
        <v>2.9858490781999977E-2</v>
      </c>
      <c r="L118" s="5">
        <f t="shared" si="12"/>
        <v>109.91293751494773</v>
      </c>
    </row>
    <row r="119" spans="2:12">
      <c r="B119" s="2" t="s">
        <v>27</v>
      </c>
      <c r="C119" s="5"/>
      <c r="D119" s="5">
        <f>SS21_4!D27</f>
        <v>7643.8666061505182</v>
      </c>
      <c r="E119" s="5"/>
      <c r="F119" s="5">
        <f>SS22_2!D26</f>
        <v>6676.3596021265039</v>
      </c>
      <c r="G119" s="5"/>
      <c r="H119" s="7">
        <f>SS26_2!D25</f>
        <v>0.35648642206114778</v>
      </c>
      <c r="I119" s="5">
        <f t="shared" si="10"/>
        <v>14320.582694699082</v>
      </c>
      <c r="J119" s="5">
        <f t="shared" si="11"/>
        <v>0</v>
      </c>
      <c r="K119" s="115">
        <f t="shared" si="9"/>
        <v>0.13651751784366239</v>
      </c>
      <c r="L119" s="5">
        <f t="shared" si="12"/>
        <v>502.53850799089719</v>
      </c>
    </row>
    <row r="120" spans="2:12">
      <c r="B120" s="2" t="s">
        <v>28</v>
      </c>
      <c r="C120" s="5"/>
      <c r="D120" s="5">
        <f>SS21_4!D28</f>
        <v>5669.2734197032796</v>
      </c>
      <c r="E120" s="5"/>
      <c r="F120" s="5">
        <f>SS22_2!D27</f>
        <v>4951.6965670569198</v>
      </c>
      <c r="G120" s="5"/>
      <c r="H120" s="7">
        <f>SS26_2!D26</f>
        <v>0.26439747070549463</v>
      </c>
      <c r="I120" s="5">
        <f t="shared" si="10"/>
        <v>10621.234384230906</v>
      </c>
      <c r="J120" s="5">
        <f t="shared" si="11"/>
        <v>0</v>
      </c>
      <c r="K120" s="115">
        <f t="shared" si="9"/>
        <v>0.10125178461541866</v>
      </c>
      <c r="L120" s="5">
        <f t="shared" si="12"/>
        <v>372.72081690145035</v>
      </c>
    </row>
    <row r="121" spans="2:12">
      <c r="B121" s="2" t="s">
        <v>29</v>
      </c>
      <c r="C121" s="5"/>
      <c r="D121" s="5">
        <f>SS21_4!D29</f>
        <v>0</v>
      </c>
      <c r="E121" s="5"/>
      <c r="F121" s="5">
        <f>SS22_2!D28</f>
        <v>487.49306618048251</v>
      </c>
      <c r="G121" s="5"/>
      <c r="H121" s="7">
        <f>SS26_2!D27</f>
        <v>0.94341322790867588</v>
      </c>
      <c r="I121" s="5">
        <f t="shared" si="10"/>
        <v>488.43647940839116</v>
      </c>
      <c r="J121" s="5">
        <f t="shared" si="11"/>
        <v>0</v>
      </c>
      <c r="K121" s="115">
        <f t="shared" si="9"/>
        <v>4.6562445966540902E-3</v>
      </c>
      <c r="L121" s="5">
        <f t="shared" si="12"/>
        <v>17.140234084265188</v>
      </c>
    </row>
    <row r="122" spans="2:12">
      <c r="B122" s="2" t="s">
        <v>30</v>
      </c>
      <c r="C122" s="5"/>
      <c r="D122" s="5">
        <f>SS21_4!D30</f>
        <v>0</v>
      </c>
      <c r="E122" s="5"/>
      <c r="F122" s="5">
        <f>SS22_2!D29</f>
        <v>332.25205143032593</v>
      </c>
      <c r="G122" s="5"/>
      <c r="H122" s="7">
        <f>SS26_2!D28</f>
        <v>0.6429855152095959</v>
      </c>
      <c r="I122" s="5">
        <f t="shared" si="10"/>
        <v>332.89503694553554</v>
      </c>
      <c r="J122" s="5">
        <f t="shared" si="11"/>
        <v>0</v>
      </c>
      <c r="K122" s="115">
        <f t="shared" si="9"/>
        <v>3.17347450974192E-3</v>
      </c>
      <c r="L122" s="5">
        <f t="shared" si="12"/>
        <v>11.68196705055229</v>
      </c>
    </row>
    <row r="123" spans="2:12">
      <c r="B123" s="2" t="s">
        <v>31</v>
      </c>
      <c r="C123" s="5"/>
      <c r="D123" s="5">
        <f>SS21_4!D31</f>
        <v>3081.574996289411</v>
      </c>
      <c r="E123" s="5"/>
      <c r="F123" s="5">
        <f>SS22_2!D30</f>
        <v>2691.5308542401099</v>
      </c>
      <c r="G123" s="5"/>
      <c r="H123" s="7">
        <f>SS26_2!D29</f>
        <v>0.14371517732352684</v>
      </c>
      <c r="I123" s="5">
        <f t="shared" si="10"/>
        <v>5773.2495657068439</v>
      </c>
      <c r="J123" s="5">
        <f t="shared" si="11"/>
        <v>0</v>
      </c>
      <c r="K123" s="115">
        <f t="shared" si="9"/>
        <v>5.5036147439310713E-2</v>
      </c>
      <c r="L123" s="5">
        <f t="shared" si="12"/>
        <v>202.59512373636531</v>
      </c>
    </row>
    <row r="124" spans="2:12">
      <c r="B124" s="2" t="s">
        <v>32</v>
      </c>
      <c r="C124" s="5"/>
      <c r="D124" s="5">
        <f>SS21_4!D32</f>
        <v>0</v>
      </c>
      <c r="E124" s="5"/>
      <c r="F124" s="5">
        <f>SS22_2!D31</f>
        <v>200.16276456247411</v>
      </c>
      <c r="G124" s="5"/>
      <c r="H124" s="7">
        <f>SS26_2!D30</f>
        <v>0.38736181686140331</v>
      </c>
      <c r="I124" s="5">
        <f t="shared" si="10"/>
        <v>200.55012637933552</v>
      </c>
      <c r="J124" s="5">
        <f t="shared" si="11"/>
        <v>0</v>
      </c>
      <c r="K124" s="115">
        <f t="shared" si="9"/>
        <v>1.9118359944022508E-3</v>
      </c>
      <c r="L124" s="5">
        <f t="shared" si="12"/>
        <v>7.0377137185460672</v>
      </c>
    </row>
    <row r="125" spans="2:12">
      <c r="B125" s="2" t="s">
        <v>33</v>
      </c>
      <c r="C125" s="5"/>
      <c r="D125" s="5">
        <f>SS21_4!D33</f>
        <v>16804.537717550065</v>
      </c>
      <c r="E125" s="5"/>
      <c r="F125" s="5">
        <f>SS22_2!D32</f>
        <v>14677.537237448374</v>
      </c>
      <c r="G125" s="5"/>
      <c r="H125" s="7">
        <f>SS26_2!D31</f>
        <v>0.78371193977937759</v>
      </c>
      <c r="I125" s="5">
        <f t="shared" si="10"/>
        <v>31482.85866693822</v>
      </c>
      <c r="J125" s="5">
        <f t="shared" si="11"/>
        <v>0</v>
      </c>
      <c r="K125" s="115">
        <f t="shared" si="9"/>
        <v>0.30012477923989617</v>
      </c>
      <c r="L125" s="5">
        <f t="shared" si="12"/>
        <v>1104.7978395200259</v>
      </c>
    </row>
    <row r="126" spans="2:12">
      <c r="B126" s="2" t="s">
        <v>34</v>
      </c>
      <c r="C126" s="5"/>
      <c r="D126" s="5">
        <f>SS21_4!D34</f>
        <v>3685.0018873338222</v>
      </c>
      <c r="E126" s="5"/>
      <c r="F126" s="5">
        <f>SS22_2!D33</f>
        <v>3218.5089752134604</v>
      </c>
      <c r="G126" s="5"/>
      <c r="H126" s="7">
        <f>SS26_2!D32</f>
        <v>0.17185334783046907</v>
      </c>
      <c r="I126" s="5">
        <f t="shared" si="10"/>
        <v>6903.6827158951128</v>
      </c>
      <c r="J126" s="5">
        <f t="shared" si="11"/>
        <v>0</v>
      </c>
      <c r="K126" s="115">
        <f t="shared" si="9"/>
        <v>6.5812519535469835E-2</v>
      </c>
      <c r="L126" s="5">
        <f t="shared" si="12"/>
        <v>242.26433278952385</v>
      </c>
    </row>
    <row r="127" spans="2:12">
      <c r="B127" s="2" t="s">
        <v>35</v>
      </c>
      <c r="C127" s="5"/>
      <c r="D127" s="5">
        <f>SS21_4!D35</f>
        <v>0</v>
      </c>
      <c r="E127" s="5"/>
      <c r="F127" s="5">
        <f>SS22_2!D34</f>
        <v>42.34026372049626</v>
      </c>
      <c r="G127" s="5"/>
      <c r="H127" s="7">
        <f>SS26_2!D33</f>
        <v>8.1938324128428816E-2</v>
      </c>
      <c r="I127" s="5">
        <f t="shared" si="10"/>
        <v>42.42220204462469</v>
      </c>
      <c r="J127" s="5">
        <f t="shared" si="11"/>
        <v>0</v>
      </c>
      <c r="K127" s="115">
        <f t="shared" si="9"/>
        <v>4.0440908362885552E-4</v>
      </c>
      <c r="L127" s="5">
        <f t="shared" si="12"/>
        <v>1.4886817509936561</v>
      </c>
    </row>
    <row r="128" spans="2:12">
      <c r="B128" s="2" t="s">
        <v>36</v>
      </c>
      <c r="C128" s="5"/>
      <c r="D128" s="5">
        <f>SS21_4!D36</f>
        <v>0</v>
      </c>
      <c r="E128" s="5"/>
      <c r="F128" s="5">
        <f>SS22_2!D35</f>
        <v>151.02520332703472</v>
      </c>
      <c r="G128" s="5"/>
      <c r="H128" s="7">
        <f>SS26_2!D34</f>
        <v>0.29226913047738085</v>
      </c>
      <c r="I128" s="5">
        <f t="shared" si="10"/>
        <v>151.31747245751211</v>
      </c>
      <c r="J128" s="5">
        <f t="shared" si="11"/>
        <v>0</v>
      </c>
      <c r="K128" s="115">
        <f t="shared" si="9"/>
        <v>1.442503156936686E-3</v>
      </c>
      <c r="L128" s="5">
        <f t="shared" si="12"/>
        <v>5.3100392953912339</v>
      </c>
    </row>
    <row r="129" spans="2:14">
      <c r="B129" s="2" t="s">
        <v>37</v>
      </c>
      <c r="C129" s="5"/>
      <c r="D129" s="5">
        <f>SS21_4!D37</f>
        <v>894.73057397143646</v>
      </c>
      <c r="E129" s="5"/>
      <c r="F129" s="5">
        <f>SS22_2!D36</f>
        <v>781.48185553680889</v>
      </c>
      <c r="G129" s="5"/>
      <c r="H129" s="7">
        <f>SS26_2!D35</f>
        <v>4.1727481320402542E-2</v>
      </c>
      <c r="I129" s="5">
        <f t="shared" si="10"/>
        <v>1676.2541569895657</v>
      </c>
      <c r="J129" s="5">
        <f t="shared" si="11"/>
        <v>0</v>
      </c>
      <c r="K129" s="115">
        <f t="shared" si="9"/>
        <v>1.5979661000249883E-2</v>
      </c>
      <c r="L129" s="5">
        <f t="shared" si="12"/>
        <v>58.82318345739467</v>
      </c>
    </row>
    <row r="130" spans="2:14">
      <c r="B130" s="2" t="s">
        <v>38</v>
      </c>
      <c r="C130" s="5">
        <f>SS21_4!D6</f>
        <v>93058.842669999998</v>
      </c>
      <c r="D130" s="5">
        <f>SS21_4!D38</f>
        <v>382.67795048173537</v>
      </c>
      <c r="E130" s="5">
        <f>SS22_2!D6</f>
        <v>129985.07892807266</v>
      </c>
      <c r="F130" s="5">
        <f>SS22_2!D37</f>
        <v>334.24126045908065</v>
      </c>
      <c r="G130" s="5">
        <f>SS26_2!E6</f>
        <v>1688.4572599999999</v>
      </c>
      <c r="H130" s="7">
        <f>SS26_2!D36</f>
        <v>1.784692229704259E-2</v>
      </c>
      <c r="I130" s="5">
        <f t="shared" si="10"/>
        <v>716.93705786311307</v>
      </c>
      <c r="J130" s="5">
        <f t="shared" si="11"/>
        <v>224732.37885807268</v>
      </c>
      <c r="K130" s="27">
        <f t="shared" si="9"/>
        <v>6.8345310855150911E-3</v>
      </c>
      <c r="L130" s="5">
        <f t="shared" si="12"/>
        <v>25.158786277270476</v>
      </c>
      <c r="M130" s="5">
        <f>+$D$77*J131/(I131+J131)</f>
        <v>7886.318369599976</v>
      </c>
    </row>
    <row r="131" spans="2:14">
      <c r="B131" s="4" t="s">
        <v>39</v>
      </c>
      <c r="C131" s="5">
        <f t="shared" ref="C131:M131" si="13">SUM(C113:C130)</f>
        <v>93058.842669999998</v>
      </c>
      <c r="D131" s="5">
        <f t="shared" si="13"/>
        <v>55062.918549999995</v>
      </c>
      <c r="E131" s="5">
        <f t="shared" si="13"/>
        <v>129985.07892807266</v>
      </c>
      <c r="F131" s="5">
        <f t="shared" si="13"/>
        <v>49830.383361927321</v>
      </c>
      <c r="G131" s="5">
        <f t="shared" si="13"/>
        <v>1688.4572599999999</v>
      </c>
      <c r="H131" s="7">
        <f t="shared" si="13"/>
        <v>5.9294900000000021</v>
      </c>
      <c r="I131" s="5">
        <f t="shared" si="13"/>
        <v>104899.23140192732</v>
      </c>
      <c r="J131" s="5">
        <f>SUM(J113:J130)</f>
        <v>224732.37885807268</v>
      </c>
      <c r="K131" s="115">
        <f t="shared" si="13"/>
        <v>1</v>
      </c>
      <c r="L131" s="5">
        <f t="shared" si="13"/>
        <v>3681.1283704000243</v>
      </c>
      <c r="M131" s="5">
        <f t="shared" si="13"/>
        <v>7886.318369599976</v>
      </c>
      <c r="N131" s="5">
        <f>+M131+L131</f>
        <v>11567.446739999999</v>
      </c>
    </row>
    <row r="133" spans="2:14">
      <c r="B133" s="2" t="s">
        <v>64</v>
      </c>
      <c r="I133" s="5"/>
      <c r="J133" s="5"/>
    </row>
    <row r="134" spans="2:14">
      <c r="K134" s="5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2:L97"/>
  <sheetViews>
    <sheetView topLeftCell="A10" zoomScale="125" zoomScaleNormal="125" workbookViewId="0">
      <selection activeCell="E6" sqref="E6"/>
    </sheetView>
  </sheetViews>
  <sheetFormatPr baseColWidth="10" defaultRowHeight="12.75"/>
  <cols>
    <col min="1" max="1" width="7" style="2" customWidth="1"/>
    <col min="2" max="2" width="11" style="2"/>
    <col min="3" max="3" width="11.375" style="2" customWidth="1"/>
    <col min="4" max="16384" width="11" style="2"/>
  </cols>
  <sheetData>
    <row r="2" spans="2:7">
      <c r="B2" s="4" t="s">
        <v>86</v>
      </c>
    </row>
    <row r="3" spans="2:7">
      <c r="B3" s="2" t="s">
        <v>278</v>
      </c>
      <c r="C3" s="17"/>
    </row>
    <row r="5" spans="2:7">
      <c r="B5" s="4" t="s">
        <v>98</v>
      </c>
      <c r="E5" s="2" t="s">
        <v>184</v>
      </c>
    </row>
    <row r="6" spans="2:7">
      <c r="B6" s="31">
        <f>D37</f>
        <v>5.9294900000000021</v>
      </c>
      <c r="E6" s="5">
        <f>E70</f>
        <v>1688.4572599999999</v>
      </c>
      <c r="G6" s="7"/>
    </row>
    <row r="7" spans="2:7">
      <c r="B7" s="17"/>
      <c r="G7" s="5"/>
    </row>
    <row r="8" spans="2:7">
      <c r="B8" s="4" t="s">
        <v>45</v>
      </c>
      <c r="G8" s="5"/>
    </row>
    <row r="9" spans="2:7">
      <c r="B9" s="2" t="s">
        <v>144</v>
      </c>
    </row>
    <row r="11" spans="2:7">
      <c r="B11" s="4" t="s">
        <v>89</v>
      </c>
    </row>
    <row r="12" spans="2:7">
      <c r="B12" s="2" t="s">
        <v>171</v>
      </c>
    </row>
    <row r="16" spans="2:7">
      <c r="B16" s="2" t="s">
        <v>90</v>
      </c>
    </row>
    <row r="17" spans="1:7">
      <c r="C17" s="2" t="s">
        <v>245</v>
      </c>
      <c r="D17" s="2" t="s">
        <v>342</v>
      </c>
    </row>
    <row r="18" spans="1:7" ht="38.25">
      <c r="A18" s="6"/>
      <c r="B18" s="6"/>
      <c r="C18" s="6" t="s">
        <v>244</v>
      </c>
      <c r="D18" s="6" t="s">
        <v>91</v>
      </c>
      <c r="E18" s="6" t="s">
        <v>92</v>
      </c>
      <c r="F18" s="6" t="s">
        <v>93</v>
      </c>
      <c r="G18" s="6" t="s">
        <v>94</v>
      </c>
    </row>
    <row r="19" spans="1:7">
      <c r="B19" s="2" t="s">
        <v>95</v>
      </c>
      <c r="C19" s="5">
        <v>8445142.5</v>
      </c>
      <c r="D19" s="8">
        <f>+E77</f>
        <v>1.0135606692303885</v>
      </c>
      <c r="E19" s="7">
        <f t="shared" ref="E19:E37" si="0">D19*1000/C19</f>
        <v>1.2001700021407436E-4</v>
      </c>
      <c r="F19" s="7">
        <f>E19-E$37</f>
        <v>-5.6143037145701128E-6</v>
      </c>
      <c r="G19" s="5">
        <f t="shared" ref="G19:G37" si="1">F19*C19/1000</f>
        <v>-4.741359490782393E-2</v>
      </c>
    </row>
    <row r="20" spans="1:7">
      <c r="B20" s="2" t="s">
        <v>96</v>
      </c>
      <c r="C20" s="5">
        <v>1348308.5</v>
      </c>
      <c r="D20" s="8">
        <f t="shared" ref="D20:D37" si="2">+E78</f>
        <v>0.17883227220178197</v>
      </c>
      <c r="E20" s="7">
        <f t="shared" si="0"/>
        <v>1.3263453594024066E-4</v>
      </c>
      <c r="F20" s="7">
        <f t="shared" ref="F20:F37" si="3">E20-E$37</f>
        <v>7.0032320115961878E-6</v>
      </c>
      <c r="G20" s="5">
        <f t="shared" si="1"/>
        <v>9.4425172487072381E-3</v>
      </c>
    </row>
    <row r="21" spans="1:7">
      <c r="B21" s="2" t="s">
        <v>23</v>
      </c>
      <c r="C21" s="5">
        <v>1072762.5</v>
      </c>
      <c r="D21" s="8">
        <f t="shared" si="2"/>
        <v>0.15165976615547813</v>
      </c>
      <c r="E21" s="7">
        <f t="shared" si="0"/>
        <v>1.4137310556202156E-4</v>
      </c>
      <c r="F21" s="7">
        <f t="shared" si="3"/>
        <v>1.5741801633377081E-5</v>
      </c>
      <c r="G21" s="5">
        <f t="shared" si="1"/>
        <v>1.688721447472568E-2</v>
      </c>
    </row>
    <row r="22" spans="1:7">
      <c r="B22" s="2" t="s">
        <v>24</v>
      </c>
      <c r="C22" s="5">
        <v>1115556.5</v>
      </c>
      <c r="D22" s="8">
        <f t="shared" si="2"/>
        <v>0.13162874241799769</v>
      </c>
      <c r="E22" s="7">
        <f t="shared" si="0"/>
        <v>1.1799379271063157E-4</v>
      </c>
      <c r="F22" s="7">
        <f t="shared" si="3"/>
        <v>-7.6375112180129037E-6</v>
      </c>
      <c r="G22" s="5">
        <f t="shared" si="1"/>
        <v>-8.5200752830772112E-3</v>
      </c>
    </row>
    <row r="23" spans="1:7">
      <c r="B23" s="2" t="s">
        <v>25</v>
      </c>
      <c r="C23" s="5">
        <v>2118511.5</v>
      </c>
      <c r="D23" s="8">
        <f t="shared" si="2"/>
        <v>0.24813268473827244</v>
      </c>
      <c r="E23" s="7">
        <f t="shared" si="0"/>
        <v>1.1712595600178354E-4</v>
      </c>
      <c r="F23" s="7">
        <f t="shared" si="3"/>
        <v>-8.5053479268609337E-6</v>
      </c>
      <c r="G23" s="5">
        <f t="shared" si="1"/>
        <v>-1.8018677394556048E-2</v>
      </c>
    </row>
    <row r="24" spans="1:7">
      <c r="B24" s="2" t="s">
        <v>26</v>
      </c>
      <c r="C24" s="5">
        <v>592874.5</v>
      </c>
      <c r="D24" s="8">
        <f t="shared" si="2"/>
        <v>7.7969089353136622E-2</v>
      </c>
      <c r="E24" s="7">
        <f t="shared" si="0"/>
        <v>1.3151027637912683E-4</v>
      </c>
      <c r="F24" s="7">
        <f t="shared" si="3"/>
        <v>5.8789724504823494E-6</v>
      </c>
      <c r="G24" s="5">
        <f t="shared" si="1"/>
        <v>3.4854928520934979E-3</v>
      </c>
    </row>
    <row r="25" spans="1:7">
      <c r="B25" s="2" t="s">
        <v>27</v>
      </c>
      <c r="C25" s="5">
        <v>2532976.5</v>
      </c>
      <c r="D25" s="8">
        <f t="shared" si="2"/>
        <v>0.35648642206114778</v>
      </c>
      <c r="E25" s="7">
        <f t="shared" si="0"/>
        <v>1.4073814820672351E-4</v>
      </c>
      <c r="F25" s="7">
        <f t="shared" si="3"/>
        <v>1.5106844278079036E-5</v>
      </c>
      <c r="G25" s="5">
        <f t="shared" si="1"/>
        <v>3.8265281545533658E-2</v>
      </c>
    </row>
    <row r="26" spans="1:7">
      <c r="B26" s="2" t="s">
        <v>28</v>
      </c>
      <c r="C26" s="5">
        <v>2111443</v>
      </c>
      <c r="D26" s="8">
        <f t="shared" si="2"/>
        <v>0.26439747070549463</v>
      </c>
      <c r="E26" s="7">
        <f t="shared" si="0"/>
        <v>1.252212210822147E-4</v>
      </c>
      <c r="F26" s="7">
        <f t="shared" si="3"/>
        <v>-4.1008284642978063E-7</v>
      </c>
      <c r="G26" s="5">
        <f t="shared" si="1"/>
        <v>-8.6586655551423527E-4</v>
      </c>
    </row>
    <row r="27" spans="1:7">
      <c r="B27" s="2" t="s">
        <v>29</v>
      </c>
      <c r="C27" s="5">
        <v>7562279</v>
      </c>
      <c r="D27" s="8">
        <f t="shared" si="2"/>
        <v>0.94341322790867588</v>
      </c>
      <c r="E27" s="7">
        <f t="shared" si="0"/>
        <v>1.2475250224286565E-4</v>
      </c>
      <c r="F27" s="7">
        <f t="shared" si="3"/>
        <v>-8.788016857788248E-7</v>
      </c>
      <c r="G27" s="5">
        <f t="shared" si="1"/>
        <v>-6.6457435335298054E-3</v>
      </c>
    </row>
    <row r="28" spans="1:7">
      <c r="B28" s="2" t="s">
        <v>30</v>
      </c>
      <c r="C28" s="5">
        <v>5121540.5</v>
      </c>
      <c r="D28" s="8">
        <f t="shared" si="2"/>
        <v>0.6429855152095959</v>
      </c>
      <c r="E28" s="7">
        <f t="shared" si="0"/>
        <v>1.255453344964461E-4</v>
      </c>
      <c r="F28" s="7">
        <f t="shared" si="3"/>
        <v>-8.5969432198372336E-8</v>
      </c>
      <c r="G28" s="5">
        <f t="shared" si="1"/>
        <v>-4.4029592876596794E-4</v>
      </c>
    </row>
    <row r="29" spans="1:7">
      <c r="B29" s="2" t="s">
        <v>31</v>
      </c>
      <c r="C29" s="5">
        <v>1106067</v>
      </c>
      <c r="D29" s="8">
        <f t="shared" si="2"/>
        <v>0.14371517732352684</v>
      </c>
      <c r="E29" s="7">
        <f t="shared" si="0"/>
        <v>1.2993351878640882E-4</v>
      </c>
      <c r="F29" s="7">
        <f t="shared" si="3"/>
        <v>4.3022148577643389E-6</v>
      </c>
      <c r="G29" s="5">
        <f t="shared" si="1"/>
        <v>4.7585378810828293E-3</v>
      </c>
    </row>
    <row r="30" spans="1:7">
      <c r="B30" s="2" t="s">
        <v>32</v>
      </c>
      <c r="C30" s="5">
        <v>2773719</v>
      </c>
      <c r="D30" s="8">
        <f t="shared" si="2"/>
        <v>0.38736181686140331</v>
      </c>
      <c r="E30" s="7">
        <f t="shared" si="0"/>
        <v>1.3965431136369737E-4</v>
      </c>
      <c r="F30" s="7">
        <f t="shared" si="3"/>
        <v>1.4023007435052897E-5</v>
      </c>
      <c r="G30" s="5">
        <f t="shared" si="1"/>
        <v>3.8895882159747486E-2</v>
      </c>
    </row>
    <row r="31" spans="1:7">
      <c r="B31" s="2" t="s">
        <v>33</v>
      </c>
      <c r="C31" s="5">
        <v>6497055.5</v>
      </c>
      <c r="D31" s="8">
        <f t="shared" si="2"/>
        <v>0.78371193977937759</v>
      </c>
      <c r="E31" s="7">
        <f t="shared" si="0"/>
        <v>1.2062571110549657E-4</v>
      </c>
      <c r="F31" s="7">
        <f t="shared" si="3"/>
        <v>-5.0055928231479088E-6</v>
      </c>
      <c r="G31" s="5">
        <f t="shared" si="1"/>
        <v>-3.2521614382393649E-2</v>
      </c>
    </row>
    <row r="32" spans="1:7">
      <c r="B32" s="2" t="s">
        <v>34</v>
      </c>
      <c r="C32" s="5">
        <v>1473249</v>
      </c>
      <c r="D32" s="8">
        <f t="shared" si="2"/>
        <v>0.17185334783046907</v>
      </c>
      <c r="E32" s="7">
        <f t="shared" si="0"/>
        <v>1.166492207566196E-4</v>
      </c>
      <c r="F32" s="7">
        <f t="shared" si="3"/>
        <v>-8.9820831720248802E-6</v>
      </c>
      <c r="G32" s="5">
        <f t="shared" si="1"/>
        <v>-1.3232845051102483E-2</v>
      </c>
    </row>
    <row r="33" spans="1:12">
      <c r="B33" s="2" t="s">
        <v>35</v>
      </c>
      <c r="C33" s="5">
        <v>644521.5</v>
      </c>
      <c r="D33" s="8">
        <f t="shared" si="2"/>
        <v>8.1938324128428816E-2</v>
      </c>
      <c r="E33" s="7">
        <f t="shared" si="0"/>
        <v>1.2713047451237672E-4</v>
      </c>
      <c r="F33" s="7">
        <f t="shared" si="3"/>
        <v>1.4991705837322461E-6</v>
      </c>
      <c r="G33" s="5">
        <f t="shared" si="1"/>
        <v>9.6624767338298289E-4</v>
      </c>
    </row>
    <row r="34" spans="1:12">
      <c r="B34" s="2" t="s">
        <v>36</v>
      </c>
      <c r="C34" s="5">
        <v>2192387.5</v>
      </c>
      <c r="D34" s="8">
        <f t="shared" si="2"/>
        <v>0.29226913047738085</v>
      </c>
      <c r="E34" s="7">
        <f t="shared" si="0"/>
        <v>1.3331089074234404E-4</v>
      </c>
      <c r="F34" s="7">
        <f t="shared" si="3"/>
        <v>7.6795868136995667E-6</v>
      </c>
      <c r="G34" s="5">
        <f t="shared" si="1"/>
        <v>1.6836630135519757E-2</v>
      </c>
    </row>
    <row r="35" spans="1:12">
      <c r="B35" s="2" t="s">
        <v>37</v>
      </c>
      <c r="C35" s="5">
        <v>322818</v>
      </c>
      <c r="D35" s="8">
        <f t="shared" si="2"/>
        <v>4.1727481320402542E-2</v>
      </c>
      <c r="E35" s="7">
        <f t="shared" si="0"/>
        <v>1.2926008252452632E-4</v>
      </c>
      <c r="F35" s="7">
        <f t="shared" si="3"/>
        <v>3.6287785958818454E-6</v>
      </c>
      <c r="G35" s="5">
        <f t="shared" si="1"/>
        <v>1.1714350487653856E-3</v>
      </c>
    </row>
    <row r="36" spans="1:12">
      <c r="B36" s="2" t="s">
        <v>38</v>
      </c>
      <c r="C36" s="5">
        <v>166339.5</v>
      </c>
      <c r="D36" s="8">
        <f t="shared" si="2"/>
        <v>1.784692229704259E-2</v>
      </c>
      <c r="E36" s="7">
        <f t="shared" si="0"/>
        <v>1.0729214826930818E-4</v>
      </c>
      <c r="F36" s="7">
        <f t="shared" si="3"/>
        <v>-1.8339155659336293E-5</v>
      </c>
      <c r="G36" s="5">
        <f t="shared" si="1"/>
        <v>-3.0505259827961692E-3</v>
      </c>
    </row>
    <row r="37" spans="1:12">
      <c r="A37" s="4"/>
      <c r="B37" s="4" t="s">
        <v>39</v>
      </c>
      <c r="C37" s="5">
        <v>47197552</v>
      </c>
      <c r="D37" s="8">
        <f t="shared" si="2"/>
        <v>5.9294900000000021</v>
      </c>
      <c r="E37" s="7">
        <f t="shared" si="0"/>
        <v>1.2563130392864448E-4</v>
      </c>
      <c r="F37" s="10">
        <f t="shared" si="3"/>
        <v>0</v>
      </c>
      <c r="G37" s="5">
        <f t="shared" si="1"/>
        <v>0</v>
      </c>
    </row>
    <row r="38" spans="1:12">
      <c r="D38" s="8">
        <f>+D37-B6</f>
        <v>0</v>
      </c>
    </row>
    <row r="40" spans="1:12">
      <c r="B40" s="11" t="s">
        <v>231</v>
      </c>
    </row>
    <row r="41" spans="1:12">
      <c r="C41" s="2" t="s">
        <v>142</v>
      </c>
      <c r="D41" s="2" t="s">
        <v>139</v>
      </c>
      <c r="E41" s="2" t="s">
        <v>143</v>
      </c>
      <c r="F41" s="2" t="s">
        <v>140</v>
      </c>
      <c r="G41" s="2" t="s">
        <v>141</v>
      </c>
      <c r="H41" s="2" t="s">
        <v>163</v>
      </c>
      <c r="I41" s="83" t="s">
        <v>39</v>
      </c>
      <c r="J41" s="12"/>
      <c r="L41" s="33"/>
    </row>
    <row r="42" spans="1:12">
      <c r="B42" s="2" t="s">
        <v>95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f>SUM(C42:H42)</f>
        <v>0</v>
      </c>
      <c r="J42" s="5"/>
      <c r="K42" s="5"/>
      <c r="L42" s="5"/>
    </row>
    <row r="43" spans="1:12">
      <c r="B43" s="2" t="s">
        <v>96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f t="shared" ref="I43:I59" si="4">SUM(C43:H43)</f>
        <v>0</v>
      </c>
      <c r="J43" s="5"/>
      <c r="K43" s="5"/>
      <c r="L43" s="5"/>
    </row>
    <row r="44" spans="1:12">
      <c r="B44" s="2" t="s">
        <v>23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f t="shared" si="4"/>
        <v>0</v>
      </c>
      <c r="J44" s="5"/>
      <c r="K44" s="5"/>
      <c r="L44" s="5"/>
    </row>
    <row r="45" spans="1:12">
      <c r="B45" s="2" t="s">
        <v>24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f t="shared" si="4"/>
        <v>0</v>
      </c>
      <c r="J45" s="5"/>
      <c r="K45" s="5"/>
      <c r="L45" s="5"/>
    </row>
    <row r="46" spans="1:12">
      <c r="B46" s="2" t="s">
        <v>25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f t="shared" si="4"/>
        <v>0</v>
      </c>
      <c r="J46" s="5"/>
      <c r="K46" s="5"/>
      <c r="L46" s="5"/>
    </row>
    <row r="47" spans="1:12">
      <c r="B47" s="2" t="s">
        <v>26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f t="shared" si="4"/>
        <v>0</v>
      </c>
      <c r="J47" s="5"/>
      <c r="K47" s="5"/>
      <c r="L47" s="5"/>
    </row>
    <row r="48" spans="1:12">
      <c r="B48" s="2" t="s">
        <v>27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f t="shared" si="4"/>
        <v>0</v>
      </c>
      <c r="J48" s="5"/>
      <c r="K48" s="5"/>
      <c r="L48" s="5"/>
    </row>
    <row r="49" spans="1:12">
      <c r="B49" s="2" t="s">
        <v>28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f t="shared" si="4"/>
        <v>0</v>
      </c>
      <c r="J49" s="5"/>
      <c r="K49" s="5"/>
      <c r="L49" s="5"/>
    </row>
    <row r="50" spans="1:12">
      <c r="B50" s="2" t="s">
        <v>29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f t="shared" si="4"/>
        <v>0</v>
      </c>
      <c r="J50" s="5"/>
      <c r="K50" s="5"/>
      <c r="L50" s="5"/>
    </row>
    <row r="51" spans="1:12">
      <c r="B51" s="2" t="s">
        <v>30</v>
      </c>
      <c r="C51" s="5">
        <v>4.3680000000000003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f t="shared" si="4"/>
        <v>4.3680000000000003</v>
      </c>
      <c r="J51" s="5"/>
      <c r="K51" s="5"/>
      <c r="L51" s="5"/>
    </row>
    <row r="52" spans="1:12">
      <c r="B52" s="2" t="s">
        <v>31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f t="shared" si="4"/>
        <v>0</v>
      </c>
      <c r="J52" s="5"/>
      <c r="K52" s="5"/>
      <c r="L52" s="5"/>
    </row>
    <row r="53" spans="1:12">
      <c r="B53" s="2" t="s">
        <v>32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f t="shared" si="4"/>
        <v>0</v>
      </c>
      <c r="J53" s="5"/>
      <c r="K53" s="5"/>
      <c r="L53" s="5"/>
    </row>
    <row r="54" spans="1:12">
      <c r="B54" s="2" t="s">
        <v>33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f t="shared" si="4"/>
        <v>0</v>
      </c>
      <c r="J54" s="5"/>
      <c r="K54" s="5"/>
      <c r="L54" s="5"/>
    </row>
    <row r="55" spans="1:12">
      <c r="B55" s="2" t="s">
        <v>34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f t="shared" si="4"/>
        <v>0</v>
      </c>
      <c r="J55" s="5"/>
      <c r="K55" s="5"/>
      <c r="L55" s="5"/>
    </row>
    <row r="56" spans="1:12">
      <c r="B56" s="2" t="s">
        <v>35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f t="shared" si="4"/>
        <v>0</v>
      </c>
      <c r="J56" s="5"/>
      <c r="K56" s="5"/>
      <c r="L56" s="5"/>
    </row>
    <row r="57" spans="1:12">
      <c r="B57" s="2" t="s">
        <v>36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f t="shared" si="4"/>
        <v>0</v>
      </c>
      <c r="J57" s="5"/>
      <c r="K57" s="5"/>
      <c r="L57" s="5"/>
    </row>
    <row r="58" spans="1:12">
      <c r="B58" s="2" t="s">
        <v>37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f t="shared" si="4"/>
        <v>0</v>
      </c>
      <c r="J58" s="5"/>
      <c r="K58" s="5"/>
      <c r="L58" s="5"/>
    </row>
    <row r="59" spans="1:12">
      <c r="A59" s="34"/>
      <c r="B59" s="34" t="s">
        <v>38</v>
      </c>
      <c r="C59" s="35">
        <v>1553.82386</v>
      </c>
      <c r="D59" s="35">
        <v>134.63339999999999</v>
      </c>
      <c r="E59" s="35">
        <v>0</v>
      </c>
      <c r="F59" s="5">
        <v>0</v>
      </c>
      <c r="G59" s="5">
        <v>0</v>
      </c>
      <c r="H59" s="5">
        <v>0</v>
      </c>
      <c r="I59" s="5">
        <f t="shared" si="4"/>
        <v>1688.4572599999999</v>
      </c>
      <c r="J59" s="5"/>
      <c r="K59" s="5"/>
      <c r="L59" s="5"/>
    </row>
    <row r="60" spans="1:12">
      <c r="A60" s="34"/>
      <c r="B60" s="34" t="s">
        <v>39</v>
      </c>
      <c r="C60" s="35">
        <f t="shared" ref="C60:I60" si="5">SUM(C42:C59)</f>
        <v>1558.1918599999999</v>
      </c>
      <c r="D60" s="35">
        <f t="shared" si="5"/>
        <v>134.63339999999999</v>
      </c>
      <c r="E60" s="35">
        <f t="shared" si="5"/>
        <v>0</v>
      </c>
      <c r="F60" s="35">
        <f t="shared" si="5"/>
        <v>0</v>
      </c>
      <c r="G60" s="35">
        <f t="shared" si="5"/>
        <v>0</v>
      </c>
      <c r="H60" s="35">
        <f t="shared" si="5"/>
        <v>0</v>
      </c>
      <c r="I60" s="5">
        <f t="shared" si="5"/>
        <v>1692.8252599999998</v>
      </c>
      <c r="J60" s="5"/>
      <c r="K60" s="5"/>
      <c r="L60" s="5"/>
    </row>
    <row r="61" spans="1:12">
      <c r="A61" s="34"/>
      <c r="B61" s="34"/>
      <c r="C61" s="35"/>
      <c r="D61" s="35"/>
      <c r="E61" s="35"/>
      <c r="F61" s="5"/>
      <c r="G61" s="5"/>
      <c r="H61" s="5"/>
      <c r="I61" s="5"/>
      <c r="K61" s="5"/>
      <c r="L61" s="5"/>
    </row>
    <row r="62" spans="1:12">
      <c r="A62" s="34"/>
      <c r="B62" s="34" t="s">
        <v>168</v>
      </c>
      <c r="C62" s="35">
        <v>0</v>
      </c>
      <c r="D62" s="35">
        <v>1.56149</v>
      </c>
      <c r="E62" s="35">
        <v>0</v>
      </c>
      <c r="F62" s="5">
        <v>0</v>
      </c>
      <c r="G62" s="5">
        <v>0</v>
      </c>
      <c r="H62" s="5">
        <v>0</v>
      </c>
      <c r="I62" s="5">
        <f>SUM(C62:H62)</f>
        <v>1.56149</v>
      </c>
    </row>
    <row r="63" spans="1:12">
      <c r="A63" s="34"/>
      <c r="B63" s="34"/>
      <c r="C63" s="35"/>
      <c r="D63" s="35"/>
      <c r="E63" s="35"/>
      <c r="F63" s="5"/>
      <c r="G63" s="5"/>
      <c r="H63" s="5"/>
      <c r="I63" s="5"/>
    </row>
    <row r="64" spans="1:12">
      <c r="A64" s="34"/>
      <c r="B64" s="34" t="s">
        <v>151</v>
      </c>
      <c r="C64" s="35">
        <f>SUM(C60:C62)</f>
        <v>1558.1918599999999</v>
      </c>
      <c r="D64" s="35">
        <f t="shared" ref="D64:I64" si="6">SUM(D60:D62)</f>
        <v>136.19488999999999</v>
      </c>
      <c r="E64" s="35">
        <f t="shared" si="6"/>
        <v>0</v>
      </c>
      <c r="F64" s="35">
        <f t="shared" si="6"/>
        <v>0</v>
      </c>
      <c r="G64" s="35">
        <f t="shared" si="6"/>
        <v>0</v>
      </c>
      <c r="H64" s="35">
        <f t="shared" si="6"/>
        <v>0</v>
      </c>
      <c r="I64" s="35">
        <f t="shared" si="6"/>
        <v>1694.3867499999999</v>
      </c>
      <c r="J64" s="5"/>
    </row>
    <row r="65" spans="1:10">
      <c r="A65" s="34"/>
      <c r="B65" s="34"/>
      <c r="C65" s="34"/>
      <c r="D65" s="34"/>
      <c r="E65" s="34"/>
    </row>
    <row r="66" spans="1:10">
      <c r="A66" s="34"/>
      <c r="B66" s="35"/>
      <c r="C66" s="35"/>
      <c r="D66" s="35"/>
      <c r="E66" s="34"/>
      <c r="I66" s="15"/>
      <c r="J66" s="15"/>
    </row>
    <row r="67" spans="1:10">
      <c r="B67" s="11" t="s">
        <v>235</v>
      </c>
    </row>
    <row r="68" spans="1:10">
      <c r="B68" s="2" t="s">
        <v>168</v>
      </c>
      <c r="E68" s="5">
        <f>+I62</f>
        <v>1.56149</v>
      </c>
      <c r="F68" s="2" t="s">
        <v>233</v>
      </c>
    </row>
    <row r="69" spans="1:10">
      <c r="B69" s="2" t="s">
        <v>232</v>
      </c>
      <c r="E69" s="5">
        <f>I51</f>
        <v>4.3680000000000003</v>
      </c>
      <c r="F69" s="2" t="s">
        <v>233</v>
      </c>
    </row>
    <row r="70" spans="1:10">
      <c r="B70" s="2" t="s">
        <v>38</v>
      </c>
      <c r="E70" s="5">
        <f>I59</f>
        <v>1688.4572599999999</v>
      </c>
      <c r="F70" s="2" t="s">
        <v>234</v>
      </c>
    </row>
    <row r="73" spans="1:10">
      <c r="B73" s="11" t="s">
        <v>285</v>
      </c>
    </row>
    <row r="74" spans="1:10">
      <c r="B74" s="11"/>
    </row>
    <row r="75" spans="1:10">
      <c r="C75" s="2" t="s">
        <v>287</v>
      </c>
    </row>
    <row r="76" spans="1:10" s="12" customFormat="1" ht="38.25">
      <c r="C76" s="12" t="s">
        <v>112</v>
      </c>
      <c r="D76" s="12" t="s">
        <v>56</v>
      </c>
      <c r="E76" s="78" t="s">
        <v>57</v>
      </c>
    </row>
    <row r="77" spans="1:10">
      <c r="B77" s="2" t="s">
        <v>95</v>
      </c>
      <c r="C77" s="35">
        <v>8353333.567499999</v>
      </c>
      <c r="D77" s="2">
        <f>C77/C$95</f>
        <v>0.17093555587923892</v>
      </c>
      <c r="E77" s="30">
        <f>D77*E$97</f>
        <v>1.0135606692303885</v>
      </c>
    </row>
    <row r="78" spans="1:10">
      <c r="B78" s="2" t="s">
        <v>96</v>
      </c>
      <c r="C78" s="35">
        <v>1473859.1065</v>
      </c>
      <c r="D78" s="2">
        <f t="shared" ref="D78:D95" si="7">C78/C$95</f>
        <v>3.0159806695311393E-2</v>
      </c>
      <c r="E78" s="30">
        <f t="shared" ref="E78:E94" si="8">D78*E$97</f>
        <v>0.17883227220178197</v>
      </c>
    </row>
    <row r="79" spans="1:10">
      <c r="B79" s="2" t="s">
        <v>23</v>
      </c>
      <c r="C79" s="35">
        <v>1249914.9325000001</v>
      </c>
      <c r="D79" s="2">
        <f t="shared" si="7"/>
        <v>2.5577202450038389E-2</v>
      </c>
      <c r="E79" s="30">
        <f t="shared" si="8"/>
        <v>0.15165976615547813</v>
      </c>
    </row>
    <row r="80" spans="1:10">
      <c r="B80" s="2" t="s">
        <v>24</v>
      </c>
      <c r="C80" s="35">
        <v>1084827.8015000001</v>
      </c>
      <c r="D80" s="2">
        <f t="shared" si="7"/>
        <v>2.2198998972592528E-2</v>
      </c>
      <c r="E80" s="30">
        <f t="shared" si="8"/>
        <v>0.13162874241799769</v>
      </c>
    </row>
    <row r="81" spans="2:5">
      <c r="B81" s="2" t="s">
        <v>25</v>
      </c>
      <c r="C81" s="35">
        <v>2045003.469</v>
      </c>
      <c r="D81" s="2">
        <f t="shared" si="7"/>
        <v>4.1847222060965181E-2</v>
      </c>
      <c r="E81" s="30">
        <f t="shared" si="8"/>
        <v>0.24813268473827244</v>
      </c>
    </row>
    <row r="82" spans="2:5">
      <c r="B82" s="2" t="s">
        <v>26</v>
      </c>
      <c r="C82" s="35">
        <v>642587.88950000005</v>
      </c>
      <c r="D82" s="2">
        <f t="shared" si="7"/>
        <v>1.3149375300934248E-2</v>
      </c>
      <c r="E82" s="30">
        <f t="shared" si="8"/>
        <v>7.7969089353136622E-2</v>
      </c>
    </row>
    <row r="83" spans="2:5">
      <c r="B83" s="2" t="s">
        <v>27</v>
      </c>
      <c r="C83" s="35">
        <v>2938008.6324999998</v>
      </c>
      <c r="D83" s="2">
        <f t="shared" si="7"/>
        <v>6.0120924744142878E-2</v>
      </c>
      <c r="E83" s="30">
        <f t="shared" si="8"/>
        <v>0.35648642206114778</v>
      </c>
    </row>
    <row r="84" spans="2:5">
      <c r="B84" s="2" t="s">
        <v>28</v>
      </c>
      <c r="C84" s="35">
        <v>2179050.8789999997</v>
      </c>
      <c r="D84" s="2">
        <f t="shared" si="7"/>
        <v>4.4590254930102692E-2</v>
      </c>
      <c r="E84" s="30">
        <f t="shared" si="8"/>
        <v>0.26439747070549463</v>
      </c>
    </row>
    <row r="85" spans="2:5">
      <c r="B85" s="2" t="s">
        <v>29</v>
      </c>
      <c r="C85" s="35">
        <v>7775208.3560000006</v>
      </c>
      <c r="D85" s="2">
        <f t="shared" si="7"/>
        <v>0.15910529032154128</v>
      </c>
      <c r="E85" s="30">
        <f t="shared" si="8"/>
        <v>0.94341322790867588</v>
      </c>
    </row>
    <row r="86" spans="2:5">
      <c r="B86" s="2" t="s">
        <v>30</v>
      </c>
      <c r="C86" s="35">
        <v>5299211.6315000001</v>
      </c>
      <c r="D86" s="2">
        <f t="shared" si="7"/>
        <v>0.10843858665915548</v>
      </c>
      <c r="E86" s="30">
        <f t="shared" si="8"/>
        <v>0.6429855152095959</v>
      </c>
    </row>
    <row r="87" spans="2:5">
      <c r="B87" s="2" t="s">
        <v>31</v>
      </c>
      <c r="C87" s="35">
        <v>1184439.0290000001</v>
      </c>
      <c r="D87" s="2">
        <f t="shared" si="7"/>
        <v>2.4237358916791636E-2</v>
      </c>
      <c r="E87" s="30">
        <f t="shared" si="8"/>
        <v>0.14371517732352684</v>
      </c>
    </row>
    <row r="88" spans="2:5">
      <c r="B88" s="2" t="s">
        <v>32</v>
      </c>
      <c r="C88" s="35">
        <v>3192470.432</v>
      </c>
      <c r="D88" s="2">
        <f t="shared" si="7"/>
        <v>6.5328015876812889E-2</v>
      </c>
      <c r="E88" s="30">
        <f t="shared" si="8"/>
        <v>0.38736181686140331</v>
      </c>
    </row>
    <row r="89" spans="2:5">
      <c r="B89" s="2" t="s">
        <v>33</v>
      </c>
      <c r="C89" s="35">
        <v>6459018.6385000004</v>
      </c>
      <c r="D89" s="2">
        <f t="shared" si="7"/>
        <v>0.13217189670264687</v>
      </c>
      <c r="E89" s="30">
        <f t="shared" si="8"/>
        <v>0.78371193977937759</v>
      </c>
    </row>
    <row r="90" spans="2:5">
      <c r="B90" s="2" t="s">
        <v>34</v>
      </c>
      <c r="C90" s="35">
        <v>1416341.7964999999</v>
      </c>
      <c r="D90" s="2">
        <f t="shared" si="7"/>
        <v>2.8982821090931778E-2</v>
      </c>
      <c r="E90" s="30">
        <f t="shared" si="8"/>
        <v>0.17185334783046907</v>
      </c>
    </row>
    <row r="91" spans="2:5">
      <c r="B91" s="2" t="s">
        <v>35</v>
      </c>
      <c r="C91" s="35">
        <v>675300.625</v>
      </c>
      <c r="D91" s="2">
        <f t="shared" si="7"/>
        <v>1.3818781063536461E-2</v>
      </c>
      <c r="E91" s="30">
        <f t="shared" si="8"/>
        <v>8.1938324128428816E-2</v>
      </c>
    </row>
    <row r="92" spans="2:5">
      <c r="B92" s="2" t="s">
        <v>36</v>
      </c>
      <c r="C92" s="35">
        <v>2408757.179</v>
      </c>
      <c r="D92" s="2">
        <f t="shared" si="7"/>
        <v>4.9290770450305312E-2</v>
      </c>
      <c r="E92" s="30">
        <f t="shared" si="8"/>
        <v>0.29226913047738085</v>
      </c>
    </row>
    <row r="93" spans="2:5">
      <c r="B93" s="2" t="s">
        <v>37</v>
      </c>
      <c r="C93" s="35">
        <v>343900.05550000002</v>
      </c>
      <c r="D93" s="2">
        <f t="shared" si="7"/>
        <v>7.0372799887347039E-3</v>
      </c>
      <c r="E93" s="30">
        <f t="shared" si="8"/>
        <v>4.1727481320402542E-2</v>
      </c>
    </row>
    <row r="94" spans="2:5">
      <c r="B94" s="2" t="s">
        <v>38</v>
      </c>
      <c r="C94" s="35">
        <v>147086.701</v>
      </c>
      <c r="D94" s="2">
        <f t="shared" si="7"/>
        <v>3.0098578962174803E-3</v>
      </c>
      <c r="E94" s="30">
        <f t="shared" si="8"/>
        <v>1.784692229704259E-2</v>
      </c>
    </row>
    <row r="95" spans="2:5">
      <c r="B95" s="4" t="s">
        <v>39</v>
      </c>
      <c r="C95" s="35">
        <v>48868320.721999995</v>
      </c>
      <c r="D95" s="2">
        <f t="shared" si="7"/>
        <v>1</v>
      </c>
      <c r="E95" s="2">
        <f>SUM(E77:E94)</f>
        <v>5.9294900000000021</v>
      </c>
    </row>
    <row r="97" spans="2:5">
      <c r="B97" s="2" t="s">
        <v>236</v>
      </c>
      <c r="E97" s="5">
        <f>E68+E69</f>
        <v>5.9294900000000004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2:G38"/>
  <sheetViews>
    <sheetView zoomScaleNormal="100" workbookViewId="0">
      <selection activeCell="H12" sqref="H12"/>
    </sheetView>
  </sheetViews>
  <sheetFormatPr baseColWidth="10" defaultRowHeight="12.75"/>
  <cols>
    <col min="1" max="1" width="6.625" style="2" customWidth="1"/>
    <col min="2" max="16384" width="11" style="2"/>
  </cols>
  <sheetData>
    <row r="2" spans="2:3">
      <c r="B2" s="4" t="s">
        <v>86</v>
      </c>
    </row>
    <row r="3" spans="2:3">
      <c r="B3" s="103" t="s">
        <v>84</v>
      </c>
      <c r="C3" s="17"/>
    </row>
    <row r="5" spans="2:3">
      <c r="B5" s="4" t="s">
        <v>44</v>
      </c>
    </row>
    <row r="6" spans="2:3">
      <c r="B6" s="17">
        <v>29426.882726538352</v>
      </c>
    </row>
    <row r="8" spans="2:3">
      <c r="B8" s="4" t="s">
        <v>45</v>
      </c>
    </row>
    <row r="9" spans="2:3">
      <c r="B9" s="17" t="s">
        <v>394</v>
      </c>
    </row>
    <row r="10" spans="2:3">
      <c r="B10" s="117"/>
    </row>
    <row r="11" spans="2:3">
      <c r="B11" s="4" t="s">
        <v>89</v>
      </c>
    </row>
    <row r="12" spans="2:3">
      <c r="B12" s="2" t="s">
        <v>80</v>
      </c>
    </row>
    <row r="13" spans="2:3">
      <c r="B13" s="2" t="s">
        <v>81</v>
      </c>
    </row>
    <row r="15" spans="2:3">
      <c r="B15" s="2" t="s">
        <v>18</v>
      </c>
    </row>
    <row r="16" spans="2:3">
      <c r="B16" s="2" t="s">
        <v>90</v>
      </c>
    </row>
    <row r="18" spans="1:7">
      <c r="C18" s="2" t="s">
        <v>245</v>
      </c>
    </row>
    <row r="19" spans="1:7" ht="38.25">
      <c r="A19" s="6"/>
      <c r="B19" s="6"/>
      <c r="C19" s="6" t="s">
        <v>244</v>
      </c>
      <c r="D19" s="6" t="s">
        <v>19</v>
      </c>
      <c r="E19" s="6" t="s">
        <v>92</v>
      </c>
      <c r="F19" s="6" t="s">
        <v>93</v>
      </c>
      <c r="G19" s="6" t="s">
        <v>94</v>
      </c>
    </row>
    <row r="20" spans="1:7">
      <c r="B20" s="2" t="s">
        <v>95</v>
      </c>
      <c r="C20" s="5">
        <v>8445142.5</v>
      </c>
      <c r="D20" s="5">
        <v>21669.080270737992</v>
      </c>
      <c r="E20" s="7">
        <f t="shared" ref="E20:E38" si="0">D20*1000/C20</f>
        <v>2.5658631894888679</v>
      </c>
      <c r="F20" s="7">
        <f>E20-E$38</f>
        <v>1.9423799476771242</v>
      </c>
      <c r="G20" s="5">
        <f t="shared" ref="G20:G38" si="1">F20*C20/1000</f>
        <v>16403.675447275858</v>
      </c>
    </row>
    <row r="21" spans="1:7">
      <c r="B21" s="2" t="s">
        <v>96</v>
      </c>
      <c r="C21" s="5">
        <v>1348308.5</v>
      </c>
      <c r="D21" s="5">
        <v>0</v>
      </c>
      <c r="E21" s="7">
        <f t="shared" si="0"/>
        <v>0</v>
      </c>
      <c r="F21" s="7">
        <f t="shared" ref="F21:F38" si="2">E21-E$38</f>
        <v>-0.62348324181174386</v>
      </c>
      <c r="G21" s="5">
        <f t="shared" si="1"/>
        <v>-840.64775454232972</v>
      </c>
    </row>
    <row r="22" spans="1:7">
      <c r="B22" s="2" t="s">
        <v>23</v>
      </c>
      <c r="C22" s="5">
        <v>1072762.5</v>
      </c>
      <c r="D22" s="5">
        <v>3847.990209600207</v>
      </c>
      <c r="E22" s="7">
        <f t="shared" si="0"/>
        <v>3.586991724263485</v>
      </c>
      <c r="F22" s="7">
        <f t="shared" si="2"/>
        <v>2.9635084824517413</v>
      </c>
      <c r="G22" s="5">
        <f t="shared" si="1"/>
        <v>3179.140768406136</v>
      </c>
    </row>
    <row r="23" spans="1:7">
      <c r="B23" s="2" t="s">
        <v>24</v>
      </c>
      <c r="C23" s="5">
        <v>1115556.5</v>
      </c>
      <c r="D23" s="5">
        <v>954.58258978369031</v>
      </c>
      <c r="E23" s="7">
        <f t="shared" si="0"/>
        <v>0.85570080025860662</v>
      </c>
      <c r="F23" s="7">
        <f t="shared" si="2"/>
        <v>0.23221755844686276</v>
      </c>
      <c r="G23" s="5">
        <f t="shared" si="1"/>
        <v>259.05180673952765</v>
      </c>
    </row>
    <row r="24" spans="1:7">
      <c r="B24" s="2" t="s">
        <v>25</v>
      </c>
      <c r="C24" s="5">
        <v>2118511.5</v>
      </c>
      <c r="D24" s="5">
        <v>0</v>
      </c>
      <c r="E24" s="7">
        <f t="shared" si="0"/>
        <v>0</v>
      </c>
      <c r="F24" s="7">
        <f t="shared" si="2"/>
        <v>-0.62348324181174386</v>
      </c>
      <c r="G24" s="5">
        <f t="shared" si="1"/>
        <v>-1320.8564178354602</v>
      </c>
    </row>
    <row r="25" spans="1:7">
      <c r="B25" s="2" t="s">
        <v>26</v>
      </c>
      <c r="C25" s="5">
        <v>592874.5</v>
      </c>
      <c r="D25" s="5">
        <v>1493.8078210908957</v>
      </c>
      <c r="E25" s="7">
        <f t="shared" si="0"/>
        <v>2.5196020761407274</v>
      </c>
      <c r="F25" s="7">
        <f t="shared" si="2"/>
        <v>1.8961188343289836</v>
      </c>
      <c r="G25" s="5">
        <f t="shared" si="1"/>
        <v>1124.160505843379</v>
      </c>
    </row>
    <row r="26" spans="1:7">
      <c r="B26" s="2" t="s">
        <v>27</v>
      </c>
      <c r="C26" s="5">
        <v>2532976.5</v>
      </c>
      <c r="D26" s="5">
        <v>0</v>
      </c>
      <c r="E26" s="7">
        <f t="shared" si="0"/>
        <v>0</v>
      </c>
      <c r="F26" s="7">
        <f t="shared" si="2"/>
        <v>-0.62348324181174386</v>
      </c>
      <c r="G26" s="5">
        <f t="shared" si="1"/>
        <v>-1579.2683996529647</v>
      </c>
    </row>
    <row r="27" spans="1:7">
      <c r="B27" s="2" t="s">
        <v>28</v>
      </c>
      <c r="C27" s="5">
        <v>2111443</v>
      </c>
      <c r="D27" s="5">
        <v>0</v>
      </c>
      <c r="E27" s="7">
        <f t="shared" si="0"/>
        <v>0</v>
      </c>
      <c r="F27" s="7">
        <f t="shared" si="2"/>
        <v>-0.62348324181174386</v>
      </c>
      <c r="G27" s="5">
        <f t="shared" si="1"/>
        <v>-1316.4493265407139</v>
      </c>
    </row>
    <row r="28" spans="1:7">
      <c r="B28" s="2" t="s">
        <v>29</v>
      </c>
      <c r="C28" s="5">
        <v>7562279</v>
      </c>
      <c r="D28" s="5">
        <v>0</v>
      </c>
      <c r="E28" s="7">
        <f t="shared" si="0"/>
        <v>0</v>
      </c>
      <c r="F28" s="7">
        <f t="shared" si="2"/>
        <v>-0.62348324181174386</v>
      </c>
      <c r="G28" s="5">
        <f t="shared" si="1"/>
        <v>-4714.9542264048723</v>
      </c>
    </row>
    <row r="29" spans="1:7">
      <c r="B29" s="2" t="s">
        <v>30</v>
      </c>
      <c r="C29" s="5">
        <v>5121540.5</v>
      </c>
      <c r="D29" s="5">
        <v>0</v>
      </c>
      <c r="E29" s="7">
        <f t="shared" si="0"/>
        <v>0</v>
      </c>
      <c r="F29" s="7">
        <f t="shared" si="2"/>
        <v>-0.62348324181174386</v>
      </c>
      <c r="G29" s="5">
        <f t="shared" si="1"/>
        <v>-3193.1946740101394</v>
      </c>
    </row>
    <row r="30" spans="1:7">
      <c r="B30" s="2" t="s">
        <v>31</v>
      </c>
      <c r="C30" s="5">
        <v>1106067</v>
      </c>
      <c r="D30" s="5">
        <v>0</v>
      </c>
      <c r="E30" s="7">
        <f t="shared" si="0"/>
        <v>0</v>
      </c>
      <c r="F30" s="7">
        <f t="shared" si="2"/>
        <v>-0.62348324181174386</v>
      </c>
      <c r="G30" s="5">
        <f t="shared" si="1"/>
        <v>-689.61423882099007</v>
      </c>
    </row>
    <row r="31" spans="1:7">
      <c r="B31" s="2" t="s">
        <v>32</v>
      </c>
      <c r="C31" s="5">
        <v>2773719</v>
      </c>
      <c r="D31" s="5">
        <v>0</v>
      </c>
      <c r="E31" s="7">
        <f t="shared" si="0"/>
        <v>0</v>
      </c>
      <c r="F31" s="7">
        <f t="shared" si="2"/>
        <v>-0.62348324181174386</v>
      </c>
      <c r="G31" s="5">
        <f t="shared" si="1"/>
        <v>-1729.3673139948285</v>
      </c>
    </row>
    <row r="32" spans="1:7">
      <c r="B32" s="2" t="s">
        <v>33</v>
      </c>
      <c r="C32" s="5">
        <v>6497055.5</v>
      </c>
      <c r="D32" s="5">
        <v>0</v>
      </c>
      <c r="E32" s="7">
        <f t="shared" si="0"/>
        <v>0</v>
      </c>
      <c r="F32" s="7">
        <f t="shared" si="2"/>
        <v>-0.62348324181174386</v>
      </c>
      <c r="G32" s="5">
        <f t="shared" si="1"/>
        <v>-4050.8052253708206</v>
      </c>
    </row>
    <row r="33" spans="1:7">
      <c r="B33" s="2" t="s">
        <v>34</v>
      </c>
      <c r="C33" s="5">
        <v>1473249</v>
      </c>
      <c r="D33" s="5">
        <v>1461.421835325564</v>
      </c>
      <c r="E33" s="7">
        <f t="shared" si="0"/>
        <v>0.99197205314618508</v>
      </c>
      <c r="F33" s="7">
        <f t="shared" si="2"/>
        <v>0.36848881133444122</v>
      </c>
      <c r="G33" s="5">
        <f t="shared" si="1"/>
        <v>542.87577280965422</v>
      </c>
    </row>
    <row r="34" spans="1:7">
      <c r="B34" s="2" t="s">
        <v>35</v>
      </c>
      <c r="C34" s="5">
        <v>644521.5</v>
      </c>
      <c r="D34" s="5">
        <v>0</v>
      </c>
      <c r="E34" s="7">
        <f t="shared" si="0"/>
        <v>0</v>
      </c>
      <c r="F34" s="7">
        <f t="shared" si="2"/>
        <v>-0.62348324181174386</v>
      </c>
      <c r="G34" s="5">
        <f t="shared" si="1"/>
        <v>-401.84835423736786</v>
      </c>
    </row>
    <row r="35" spans="1:7">
      <c r="B35" s="2" t="s">
        <v>36</v>
      </c>
      <c r="C35" s="5">
        <v>2192387.5</v>
      </c>
      <c r="D35" s="5">
        <v>0</v>
      </c>
      <c r="E35" s="7">
        <f t="shared" si="0"/>
        <v>0</v>
      </c>
      <c r="F35" s="7">
        <f t="shared" si="2"/>
        <v>-0.62348324181174386</v>
      </c>
      <c r="G35" s="5">
        <f t="shared" si="1"/>
        <v>-1366.9168658075446</v>
      </c>
    </row>
    <row r="36" spans="1:7">
      <c r="B36" s="2" t="s">
        <v>37</v>
      </c>
      <c r="C36" s="5">
        <v>322818</v>
      </c>
      <c r="D36" s="5">
        <v>0</v>
      </c>
      <c r="E36" s="7">
        <f t="shared" si="0"/>
        <v>0</v>
      </c>
      <c r="F36" s="7">
        <f t="shared" si="2"/>
        <v>-0.62348324181174386</v>
      </c>
      <c r="G36" s="5">
        <f t="shared" si="1"/>
        <v>-201.27161315518353</v>
      </c>
    </row>
    <row r="37" spans="1:7">
      <c r="B37" s="2" t="s">
        <v>38</v>
      </c>
      <c r="C37" s="5">
        <v>166339.5</v>
      </c>
      <c r="D37" s="5">
        <v>0</v>
      </c>
      <c r="E37" s="7">
        <f t="shared" si="0"/>
        <v>0</v>
      </c>
      <c r="F37" s="7">
        <f t="shared" si="2"/>
        <v>-0.62348324181174386</v>
      </c>
      <c r="G37" s="5">
        <f t="shared" si="1"/>
        <v>-103.70989070134458</v>
      </c>
    </row>
    <row r="38" spans="1:7">
      <c r="A38" s="4"/>
      <c r="B38" s="4" t="s">
        <v>39</v>
      </c>
      <c r="C38" s="5">
        <f>SUM(C20:C37)</f>
        <v>47197552</v>
      </c>
      <c r="D38" s="9">
        <f>SUM(D20:D37)</f>
        <v>29426.882726538352</v>
      </c>
      <c r="E38" s="7">
        <f t="shared" si="0"/>
        <v>0.62348324181174386</v>
      </c>
      <c r="F38" s="10">
        <f t="shared" si="2"/>
        <v>0</v>
      </c>
      <c r="G38" s="5">
        <f t="shared" si="1"/>
        <v>0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2:G39"/>
  <sheetViews>
    <sheetView zoomScaleNormal="100" workbookViewId="0">
      <selection activeCell="B13" sqref="B13:B15"/>
    </sheetView>
  </sheetViews>
  <sheetFormatPr baseColWidth="10" defaultRowHeight="12.75"/>
  <cols>
    <col min="1" max="1" width="5.875" style="2" customWidth="1"/>
    <col min="2" max="16384" width="11" style="2"/>
  </cols>
  <sheetData>
    <row r="2" spans="2:3">
      <c r="B2" s="4" t="s">
        <v>86</v>
      </c>
    </row>
    <row r="3" spans="2:3">
      <c r="B3" s="3" t="s">
        <v>130</v>
      </c>
      <c r="C3" s="17" t="s">
        <v>129</v>
      </c>
    </row>
    <row r="5" spans="2:3">
      <c r="B5" s="4" t="s">
        <v>98</v>
      </c>
    </row>
    <row r="6" spans="2:3">
      <c r="B6" s="5">
        <v>65863.389674344246</v>
      </c>
    </row>
    <row r="8" spans="2:3">
      <c r="B8" s="4" t="s">
        <v>45</v>
      </c>
    </row>
    <row r="9" spans="2:3">
      <c r="B9" s="2" t="s">
        <v>78</v>
      </c>
    </row>
    <row r="10" spans="2:3">
      <c r="B10" s="2" t="s">
        <v>79</v>
      </c>
    </row>
    <row r="11" spans="2:3">
      <c r="B11" s="4"/>
    </row>
    <row r="12" spans="2:3">
      <c r="B12" s="4" t="s">
        <v>89</v>
      </c>
    </row>
    <row r="13" spans="2:3">
      <c r="B13" s="2" t="s">
        <v>80</v>
      </c>
    </row>
    <row r="14" spans="2:3">
      <c r="B14" s="2" t="s">
        <v>81</v>
      </c>
    </row>
    <row r="15" spans="2:3">
      <c r="B15" s="2" t="s">
        <v>18</v>
      </c>
    </row>
    <row r="17" spans="1:7">
      <c r="B17" s="2" t="s">
        <v>90</v>
      </c>
    </row>
    <row r="19" spans="1:7">
      <c r="C19" s="2" t="s">
        <v>245</v>
      </c>
    </row>
    <row r="20" spans="1:7" ht="38.25">
      <c r="A20" s="6"/>
      <c r="B20" s="6"/>
      <c r="C20" s="6" t="s">
        <v>244</v>
      </c>
      <c r="D20" s="6" t="s">
        <v>91</v>
      </c>
      <c r="E20" s="6" t="s">
        <v>92</v>
      </c>
      <c r="F20" s="6" t="s">
        <v>93</v>
      </c>
      <c r="G20" s="6" t="s">
        <v>94</v>
      </c>
    </row>
    <row r="21" spans="1:7">
      <c r="B21" s="2" t="s">
        <v>95</v>
      </c>
      <c r="C21" s="5">
        <v>8445142.5</v>
      </c>
      <c r="D21" s="5">
        <v>0</v>
      </c>
      <c r="E21" s="7">
        <v>0</v>
      </c>
      <c r="F21" s="7">
        <v>-1.3954831740922549</v>
      </c>
      <c r="G21" s="5">
        <v>-11785.054261561401</v>
      </c>
    </row>
    <row r="22" spans="1:7">
      <c r="B22" s="2" t="s">
        <v>96</v>
      </c>
      <c r="C22" s="5">
        <v>1348308.5</v>
      </c>
      <c r="D22" s="5">
        <v>0</v>
      </c>
      <c r="E22" s="7">
        <v>0</v>
      </c>
      <c r="F22" s="7">
        <v>-1.3954831740922549</v>
      </c>
      <c r="G22" s="5">
        <v>-1881.5418252355671</v>
      </c>
    </row>
    <row r="23" spans="1:7">
      <c r="B23" s="2" t="s">
        <v>23</v>
      </c>
      <c r="C23" s="5">
        <v>1072762.5</v>
      </c>
      <c r="D23" s="5">
        <v>0</v>
      </c>
      <c r="E23" s="7">
        <v>0</v>
      </c>
      <c r="F23" s="7">
        <v>-1.3954831740922549</v>
      </c>
      <c r="G23" s="5">
        <v>-1497.0220185471426</v>
      </c>
    </row>
    <row r="24" spans="1:7">
      <c r="B24" s="2" t="s">
        <v>24</v>
      </c>
      <c r="C24" s="5">
        <v>1115556.5</v>
      </c>
      <c r="D24" s="5">
        <v>0</v>
      </c>
      <c r="E24" s="7">
        <v>0</v>
      </c>
      <c r="F24" s="7">
        <v>-1.3954831740922549</v>
      </c>
      <c r="G24" s="5">
        <v>-1556.7403254992466</v>
      </c>
    </row>
    <row r="25" spans="1:7">
      <c r="B25" s="2" t="s">
        <v>25</v>
      </c>
      <c r="C25" s="5">
        <v>2118511.5</v>
      </c>
      <c r="D25" s="5">
        <v>6902.1430835489773</v>
      </c>
      <c r="E25" s="7">
        <v>3.258015395974474</v>
      </c>
      <c r="F25" s="7">
        <v>1.8625322218822191</v>
      </c>
      <c r="G25" s="5">
        <v>3945.7959311780328</v>
      </c>
    </row>
    <row r="26" spans="1:7">
      <c r="B26" s="2" t="s">
        <v>26</v>
      </c>
      <c r="C26" s="5">
        <v>592874.5</v>
      </c>
      <c r="D26" s="5">
        <v>0</v>
      </c>
      <c r="E26" s="7">
        <v>0</v>
      </c>
      <c r="F26" s="7">
        <v>-1.3954831740922549</v>
      </c>
      <c r="G26" s="5">
        <v>-827.3463890983586</v>
      </c>
    </row>
    <row r="27" spans="1:7">
      <c r="B27" s="2" t="s">
        <v>27</v>
      </c>
      <c r="C27" s="5">
        <v>2532976.5</v>
      </c>
      <c r="D27" s="5">
        <v>0</v>
      </c>
      <c r="E27" s="7">
        <v>0</v>
      </c>
      <c r="F27" s="7">
        <v>-1.3954831740922549</v>
      </c>
      <c r="G27" s="5">
        <v>-3534.7260861210902</v>
      </c>
    </row>
    <row r="28" spans="1:7">
      <c r="B28" s="2" t="s">
        <v>28</v>
      </c>
      <c r="C28" s="5">
        <v>2111443</v>
      </c>
      <c r="D28" s="5">
        <v>0</v>
      </c>
      <c r="E28" s="7">
        <v>0</v>
      </c>
      <c r="F28" s="7">
        <v>-1.3954831740922549</v>
      </c>
      <c r="G28" s="5">
        <v>-2946.4831795548725</v>
      </c>
    </row>
    <row r="29" spans="1:7">
      <c r="B29" s="2" t="s">
        <v>29</v>
      </c>
      <c r="C29" s="5">
        <v>7562279</v>
      </c>
      <c r="D29" s="5">
        <v>2066.3190733608367</v>
      </c>
      <c r="E29" s="7">
        <v>0.27324025910189725</v>
      </c>
      <c r="F29" s="7">
        <v>-1.1222429149903577</v>
      </c>
      <c r="G29" s="5">
        <v>-8486.7140289303679</v>
      </c>
    </row>
    <row r="30" spans="1:7">
      <c r="B30" s="2" t="s">
        <v>30</v>
      </c>
      <c r="C30" s="5">
        <v>5121540.5</v>
      </c>
      <c r="D30" s="5">
        <v>6782.2333666974728</v>
      </c>
      <c r="E30" s="7">
        <v>1.3242565135816993</v>
      </c>
      <c r="F30" s="7">
        <v>-7.1226660510555595E-2</v>
      </c>
      <c r="G30" s="5">
        <v>-364.79022648456117</v>
      </c>
    </row>
    <row r="31" spans="1:7">
      <c r="B31" s="2" t="s">
        <v>31</v>
      </c>
      <c r="C31" s="5">
        <v>1106067</v>
      </c>
      <c r="D31" s="5">
        <v>0</v>
      </c>
      <c r="E31" s="7">
        <v>0</v>
      </c>
      <c r="F31" s="7">
        <v>-1.3954831740922549</v>
      </c>
      <c r="G31" s="5">
        <v>-1543.4978879186981</v>
      </c>
    </row>
    <row r="32" spans="1:7">
      <c r="B32" s="2" t="s">
        <v>32</v>
      </c>
      <c r="C32" s="5">
        <v>2773719</v>
      </c>
      <c r="D32" s="5">
        <v>50112.694150736956</v>
      </c>
      <c r="E32" s="7">
        <v>18.06696862614308</v>
      </c>
      <c r="F32" s="7">
        <v>16.671485452050824</v>
      </c>
      <c r="G32" s="5">
        <v>46242.015956576957</v>
      </c>
    </row>
    <row r="33" spans="1:7">
      <c r="B33" s="2" t="s">
        <v>33</v>
      </c>
      <c r="C33" s="5">
        <v>6497055.5</v>
      </c>
      <c r="D33" s="5">
        <v>0</v>
      </c>
      <c r="E33" s="7">
        <v>0</v>
      </c>
      <c r="F33" s="7">
        <v>-1.3954831740922549</v>
      </c>
      <c r="G33" s="5">
        <v>-9066.5316313935418</v>
      </c>
    </row>
    <row r="34" spans="1:7">
      <c r="B34" s="2" t="s">
        <v>34</v>
      </c>
      <c r="C34" s="5">
        <v>1473249</v>
      </c>
      <c r="D34" s="5">
        <v>0</v>
      </c>
      <c r="E34" s="7">
        <v>0</v>
      </c>
      <c r="F34" s="7">
        <v>-1.3954831740922549</v>
      </c>
      <c r="G34" s="5">
        <v>-2055.8941907482404</v>
      </c>
    </row>
    <row r="35" spans="1:7">
      <c r="B35" s="2" t="s">
        <v>35</v>
      </c>
      <c r="C35" s="5">
        <v>644521.5</v>
      </c>
      <c r="D35" s="5">
        <v>0</v>
      </c>
      <c r="E35" s="7">
        <v>0</v>
      </c>
      <c r="F35" s="7">
        <v>-1.3954831740922549</v>
      </c>
      <c r="G35" s="5">
        <v>-899.41890859070134</v>
      </c>
    </row>
    <row r="36" spans="1:7">
      <c r="B36" s="2" t="s">
        <v>36</v>
      </c>
      <c r="C36" s="5">
        <v>2192387.5</v>
      </c>
      <c r="D36" s="5">
        <v>0</v>
      </c>
      <c r="E36" s="7">
        <v>0</v>
      </c>
      <c r="F36" s="7">
        <v>-1.3954831740922549</v>
      </c>
      <c r="G36" s="5">
        <v>-3059.4398673401834</v>
      </c>
    </row>
    <row r="37" spans="1:7">
      <c r="B37" s="2" t="s">
        <v>37</v>
      </c>
      <c r="C37" s="5">
        <v>322818</v>
      </c>
      <c r="D37" s="5">
        <v>0</v>
      </c>
      <c r="E37" s="7">
        <v>0</v>
      </c>
      <c r="F37" s="7">
        <v>-1.3954831740922549</v>
      </c>
      <c r="G37" s="5">
        <v>-450.48708729411351</v>
      </c>
    </row>
    <row r="38" spans="1:7">
      <c r="B38" s="2" t="s">
        <v>38</v>
      </c>
      <c r="C38" s="5">
        <v>166339.5</v>
      </c>
      <c r="D38" s="5">
        <v>0</v>
      </c>
      <c r="E38" s="7">
        <v>0</v>
      </c>
      <c r="F38" s="7">
        <v>-1.3954831740922549</v>
      </c>
      <c r="G38" s="5">
        <v>-232.12397343691865</v>
      </c>
    </row>
    <row r="39" spans="1:7">
      <c r="A39" s="4"/>
      <c r="B39" s="4" t="s">
        <v>39</v>
      </c>
      <c r="C39" s="5">
        <f>SUM(C21:C38)</f>
        <v>47197552</v>
      </c>
      <c r="D39" s="9">
        <v>65863.389674344246</v>
      </c>
      <c r="E39" s="7">
        <v>1.3954831740922549</v>
      </c>
      <c r="F39" s="10">
        <v>0</v>
      </c>
      <c r="G39" s="5"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</vt:lpstr>
      <vt:lpstr>Total</vt:lpstr>
      <vt:lpstr>231A</vt:lpstr>
      <vt:lpstr>311M</vt:lpstr>
      <vt:lpstr>311O</vt:lpstr>
      <vt:lpstr>312E</vt:lpstr>
      <vt:lpstr>313A</vt:lpstr>
      <vt:lpstr>313B</vt:lpstr>
      <vt:lpstr>313C</vt:lpstr>
      <vt:lpstr>313D</vt:lpstr>
      <vt:lpstr>492O</vt:lpstr>
      <vt:lpstr>SS21_2</vt:lpstr>
      <vt:lpstr>SS21_3</vt:lpstr>
      <vt:lpstr>SS21_4</vt:lpstr>
      <vt:lpstr>SS22_2</vt:lpstr>
      <vt:lpstr>SS22_3</vt:lpstr>
      <vt:lpstr>SS22_4</vt:lpstr>
      <vt:lpstr>SS23</vt:lpstr>
      <vt:lpstr>SS25_2</vt:lpstr>
      <vt:lpstr>SS26_2</vt:lpstr>
      <vt:lpstr>CS03</vt:lpstr>
      <vt:lpstr>CS09_1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2014-02-04T17:21:58Z</cp:lastPrinted>
  <dcterms:created xsi:type="dcterms:W3CDTF">2013-02-11T16:00:14Z</dcterms:created>
  <dcterms:modified xsi:type="dcterms:W3CDTF">2015-05-18T10:17:55Z</dcterms:modified>
</cp:coreProperties>
</file>